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F:\Rates\COMPLIANCE REQUIREMENTS\02 Feb.1 - Q4 Affordability Bill Tracker - MAIN\02 Feb.1 - Q1 Affordability Bill Tracker\For Submission\Service List\"/>
    </mc:Choice>
  </mc:AlternateContent>
  <bookViews>
    <workbookView xWindow="0" yWindow="0" windowWidth="24000" windowHeight="9600" tabRatio="887"/>
  </bookViews>
  <sheets>
    <sheet name="BKD_Rev Req't_yrs 1-3" sheetId="1" r:id="rId1"/>
    <sheet name="BAR_Rev Req't_yrs 1-3" sheetId="2" r:id="rId2"/>
    <sheet name="BG_Rev Req't_yrs 1-3" sheetId="3" r:id="rId3"/>
    <sheet name="CH_Rev Req't_yrs 1-3" sheetId="4" r:id="rId4"/>
    <sheet name="DIX_Rev Req't_yrs 1-3" sheetId="5" r:id="rId5"/>
    <sheet name="DOM_Rev Req't_yrs 1-3" sheetId="6" r:id="rId6"/>
    <sheet name="ELA_Rev Req't_yrs 1-3" sheetId="7" r:id="rId7"/>
    <sheet name="HR_Rev Req't_yrs 1-3" sheetId="8" r:id="rId8"/>
    <sheet name="KRV_Rev Req't_yrs 1-3" sheetId="9" r:id="rId9"/>
    <sheet name="LIV_Rev Req't_yrs 1-3" sheetId="10" r:id="rId10"/>
    <sheet name="LAS_Rev Req't_yrs 1-3" sheetId="11" r:id="rId11"/>
    <sheet name="LAR Rev Req't_yrs 1-3" sheetId="12" r:id="rId12"/>
    <sheet name="PVP Rev Req't_yrs 1-3" sheetId="13" r:id="rId13"/>
    <sheet name="MRL_Rev Req't_yrs 1-3" sheetId="14" r:id="rId14"/>
    <sheet name="ORO_Rev Req't_yrs 1-3" sheetId="15" r:id="rId15"/>
    <sheet name="SVR_Rev Req't_yrs 1-3" sheetId="16" r:id="rId16"/>
    <sheet name="SEL_Rev Req't_yrs 1-3" sheetId="17" r:id="rId17"/>
    <sheet name="STK_Rev Req't_yrs 1-3" sheetId="18" r:id="rId18"/>
    <sheet name="TRV_Rev Req't_yrs 1-3" sheetId="19" r:id="rId19"/>
    <sheet name="VIS_Rev Req't_yrs 1-3" sheetId="20" r:id="rId20"/>
    <sheet name="WLK_Rev Req't_yrs 1-3" sheetId="21" r:id="rId21"/>
    <sheet name="WIL_Rev Req't_yrs 1-3" sheetId="22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xlnm.Print_Area" localSheetId="1">'BAR_Rev Req''t_yrs 1-3'!$A$1:$J$10</definedName>
    <definedName name="_xlnm.Print_Area" localSheetId="2">'BG_Rev Req''t_yrs 1-3'!$A$1:$J$10</definedName>
    <definedName name="_xlnm.Print_Area" localSheetId="0">'BKD_Rev Req''t_yrs 1-3'!$A$1:$J$10</definedName>
    <definedName name="_xlnm.Print_Area" localSheetId="3">'CH_Rev Req''t_yrs 1-3'!$A$1:$J$10</definedName>
    <definedName name="_xlnm.Print_Area" localSheetId="4">'DIX_Rev Req''t_yrs 1-3'!$A$1:$J$10</definedName>
    <definedName name="_xlnm.Print_Area" localSheetId="5">'DOM_Rev Req''t_yrs 1-3'!$A$1:$J$10</definedName>
    <definedName name="_xlnm.Print_Area" localSheetId="6">'ELA_Rev Req''t_yrs 1-3'!$A$1:$J$10</definedName>
    <definedName name="_xlnm.Print_Area" localSheetId="7">'HR_Rev Req''t_yrs 1-3'!$A$1:$J$10</definedName>
    <definedName name="_xlnm.Print_Area" localSheetId="8">'KRV_Rev Req''t_yrs 1-3'!$A$1:$J$10</definedName>
    <definedName name="_xlnm.Print_Area" localSheetId="11">'LAR Rev Req''t_yrs 1-3'!$A$1:$J$10</definedName>
    <definedName name="_xlnm.Print_Area" localSheetId="10">'LAS_Rev Req''t_yrs 1-3'!$A$1:$J$10</definedName>
    <definedName name="_xlnm.Print_Area" localSheetId="9">'LIV_Rev Req''t_yrs 1-3'!$A$1:$J$10</definedName>
    <definedName name="_xlnm.Print_Area" localSheetId="13">'MRL_Rev Req''t_yrs 1-3'!$A$1:$J$10</definedName>
    <definedName name="_xlnm.Print_Area" localSheetId="14">'ORO_Rev Req''t_yrs 1-3'!$A$1:$J$10</definedName>
    <definedName name="_xlnm.Print_Area" localSheetId="12">'PVP Rev Req''t_yrs 1-3'!$A$1:$J$10</definedName>
    <definedName name="_xlnm.Print_Area" localSheetId="16">'SEL_Rev Req''t_yrs 1-3'!$A$1:$J$10</definedName>
    <definedName name="_xlnm.Print_Area" localSheetId="17">'STK_Rev Req''t_yrs 1-3'!$A$1:$J$10</definedName>
    <definedName name="_xlnm.Print_Area" localSheetId="15">'SVR_Rev Req''t_yrs 1-3'!$A$1:$J$10</definedName>
    <definedName name="_xlnm.Print_Area" localSheetId="18">'TRV_Rev Req''t_yrs 1-3'!$A$1:$J$10</definedName>
    <definedName name="_xlnm.Print_Area" localSheetId="19">'VIS_Rev Req''t_yrs 1-3'!$A$1:$J$10</definedName>
    <definedName name="_xlnm.Print_Area" localSheetId="21">'WIL_Rev Req''t_yrs 1-3'!$A$1:$J$10</definedName>
    <definedName name="_xlnm.Print_Area" localSheetId="20">'WLK_Rev Req''t_yrs 1-3'!$A$1:$J$10</definedName>
  </definedNames>
  <calcPr calcId="162913" calcMode="manual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22" l="1"/>
  <c r="L4" i="22"/>
  <c r="M4" i="22"/>
  <c r="O4" i="22"/>
  <c r="H5" i="22"/>
  <c r="I5" i="22" s="1"/>
  <c r="K5" i="22"/>
  <c r="L5" i="22"/>
  <c r="M5" i="22"/>
  <c r="O5" i="22"/>
  <c r="H6" i="22"/>
  <c r="I6" i="22" s="1"/>
  <c r="K6" i="22"/>
  <c r="M6" i="22" s="1"/>
  <c r="L6" i="22"/>
  <c r="O6" i="22"/>
  <c r="H7" i="22"/>
  <c r="I7" i="22" s="1"/>
  <c r="K7" i="22"/>
  <c r="M7" i="22" s="1"/>
  <c r="L7" i="22"/>
  <c r="O7" i="22"/>
  <c r="F8" i="22"/>
  <c r="G8" i="22"/>
  <c r="H8" i="22"/>
  <c r="I8" i="22" s="1"/>
  <c r="K8" i="22"/>
  <c r="L8" i="22"/>
  <c r="M8" i="22"/>
  <c r="O8" i="22"/>
  <c r="F9" i="22"/>
  <c r="G9" i="22"/>
  <c r="H9" i="22"/>
  <c r="I9" i="22" s="1"/>
  <c r="K9" i="22"/>
  <c r="L9" i="22"/>
  <c r="M9" i="22"/>
  <c r="O9" i="22"/>
  <c r="F10" i="22"/>
  <c r="G10" i="22"/>
  <c r="H10" i="22"/>
  <c r="I10" i="22" s="1"/>
  <c r="K10" i="22"/>
  <c r="M10" i="22" s="1"/>
  <c r="L10" i="22"/>
  <c r="O10" i="22"/>
  <c r="F11" i="22"/>
  <c r="G11" i="22"/>
  <c r="H11" i="22"/>
  <c r="I11" i="22" s="1"/>
  <c r="K11" i="22"/>
  <c r="M11" i="22" s="1"/>
  <c r="L11" i="22"/>
  <c r="O11" i="22"/>
  <c r="F12" i="22"/>
  <c r="G12" i="22"/>
  <c r="H12" i="22"/>
  <c r="I12" i="22" s="1"/>
  <c r="K12" i="22"/>
  <c r="L12" i="22"/>
  <c r="M12" i="22"/>
  <c r="O12" i="22"/>
  <c r="F13" i="22"/>
  <c r="G13" i="22"/>
  <c r="H13" i="22"/>
  <c r="I13" i="22" s="1"/>
  <c r="K13" i="22"/>
  <c r="M13" i="22" s="1"/>
  <c r="L13" i="22"/>
  <c r="O13" i="22"/>
  <c r="F14" i="22"/>
  <c r="G14" i="22"/>
  <c r="H14" i="22"/>
  <c r="I14" i="22"/>
  <c r="K14" i="22"/>
  <c r="L14" i="22"/>
  <c r="M14" i="22"/>
  <c r="O14" i="22"/>
  <c r="F15" i="22"/>
  <c r="G15" i="22"/>
  <c r="H15" i="22"/>
  <c r="I15" i="22"/>
  <c r="K15" i="22"/>
  <c r="L15" i="22"/>
  <c r="M15" i="22"/>
  <c r="O15" i="22"/>
  <c r="F16" i="22"/>
  <c r="G16" i="22"/>
  <c r="H16" i="22"/>
  <c r="I16" i="22" s="1"/>
  <c r="K16" i="22"/>
  <c r="L16" i="22"/>
  <c r="M16" i="22"/>
  <c r="O16" i="22"/>
  <c r="F17" i="22"/>
  <c r="G17" i="22"/>
  <c r="H17" i="22"/>
  <c r="I17" i="22" s="1"/>
  <c r="K17" i="22"/>
  <c r="L17" i="22"/>
  <c r="M17" i="22"/>
  <c r="O17" i="22"/>
  <c r="F18" i="22"/>
  <c r="G18" i="22"/>
  <c r="H18" i="22"/>
  <c r="I18" i="22" s="1"/>
  <c r="K18" i="22"/>
  <c r="L18" i="22"/>
  <c r="M18" i="22"/>
  <c r="O18" i="22"/>
  <c r="F19" i="22"/>
  <c r="G19" i="22"/>
  <c r="H19" i="22"/>
  <c r="I19" i="22"/>
  <c r="K19" i="22"/>
  <c r="L19" i="22"/>
  <c r="M19" i="22"/>
  <c r="O19" i="22"/>
  <c r="F20" i="22"/>
  <c r="G20" i="22"/>
  <c r="H20" i="22"/>
  <c r="I20" i="22" s="1"/>
  <c r="K20" i="22"/>
  <c r="L20" i="22"/>
  <c r="M20" i="22"/>
  <c r="O20" i="22"/>
  <c r="F21" i="22"/>
  <c r="G21" i="22"/>
  <c r="H21" i="22"/>
  <c r="I21" i="22" s="1"/>
  <c r="K21" i="22"/>
  <c r="L21" i="22"/>
  <c r="M21" i="22"/>
  <c r="O21" i="22"/>
  <c r="F22" i="22"/>
  <c r="G22" i="22"/>
  <c r="H22" i="22"/>
  <c r="I22" i="22"/>
  <c r="K22" i="22"/>
  <c r="L22" i="22"/>
  <c r="M22" i="22"/>
  <c r="O22" i="22"/>
  <c r="F23" i="22"/>
  <c r="G23" i="22"/>
  <c r="H23" i="22"/>
  <c r="I23" i="22"/>
  <c r="K23" i="22"/>
  <c r="L23" i="22"/>
  <c r="M23" i="22"/>
  <c r="O23" i="22"/>
  <c r="F24" i="22"/>
  <c r="G24" i="22"/>
  <c r="H24" i="22"/>
  <c r="I24" i="22" s="1"/>
  <c r="K24" i="22"/>
  <c r="L24" i="22"/>
  <c r="M24" i="22"/>
  <c r="O24" i="22"/>
  <c r="F25" i="22"/>
  <c r="G25" i="22"/>
  <c r="H25" i="22"/>
  <c r="I25" i="22" s="1"/>
  <c r="K25" i="22"/>
  <c r="L25" i="22"/>
  <c r="M25" i="22"/>
  <c r="O25" i="22"/>
  <c r="F26" i="22"/>
  <c r="G26" i="22"/>
  <c r="H26" i="22"/>
  <c r="I26" i="22" s="1"/>
  <c r="K26" i="22"/>
  <c r="L26" i="22"/>
  <c r="M26" i="22"/>
  <c r="O26" i="22"/>
  <c r="F27" i="22"/>
  <c r="G27" i="22"/>
  <c r="H27" i="22"/>
  <c r="I27" i="22" s="1"/>
  <c r="K27" i="22"/>
  <c r="L27" i="22"/>
  <c r="M27" i="22"/>
  <c r="O27" i="22"/>
  <c r="F28" i="22"/>
  <c r="G28" i="22"/>
  <c r="H28" i="22"/>
  <c r="I28" i="22" s="1"/>
  <c r="K28" i="22"/>
  <c r="L28" i="22"/>
  <c r="M28" i="22"/>
  <c r="O28" i="22"/>
  <c r="F29" i="22"/>
  <c r="G29" i="22"/>
  <c r="H29" i="22"/>
  <c r="I29" i="22" s="1"/>
  <c r="K29" i="22"/>
  <c r="L29" i="22"/>
  <c r="M29" i="22"/>
  <c r="O29" i="22"/>
  <c r="F30" i="22"/>
  <c r="G30" i="22"/>
  <c r="H30" i="22"/>
  <c r="I30" i="22"/>
  <c r="K30" i="22"/>
  <c r="L30" i="22"/>
  <c r="M30" i="22"/>
  <c r="O30" i="22"/>
  <c r="F31" i="22"/>
  <c r="G31" i="22"/>
  <c r="H31" i="22"/>
  <c r="I31" i="22"/>
  <c r="K31" i="22"/>
  <c r="L31" i="22"/>
  <c r="M31" i="22"/>
  <c r="O31" i="22"/>
  <c r="F32" i="22"/>
  <c r="G32" i="22"/>
  <c r="H32" i="22"/>
  <c r="I32" i="22" s="1"/>
  <c r="K32" i="22"/>
  <c r="L32" i="22"/>
  <c r="M32" i="22"/>
  <c r="O32" i="22"/>
  <c r="F33" i="22"/>
  <c r="G33" i="22"/>
  <c r="H33" i="22"/>
  <c r="I33" i="22" s="1"/>
  <c r="K33" i="22"/>
  <c r="L33" i="22"/>
  <c r="M33" i="22"/>
  <c r="O33" i="22"/>
  <c r="F34" i="22"/>
  <c r="G34" i="22"/>
  <c r="H34" i="22"/>
  <c r="I34" i="22" s="1"/>
  <c r="K34" i="22"/>
  <c r="L34" i="22"/>
  <c r="M34" i="22"/>
  <c r="O34" i="22"/>
  <c r="F35" i="22"/>
  <c r="G35" i="22"/>
  <c r="H35" i="22"/>
  <c r="I35" i="22"/>
  <c r="K35" i="22"/>
  <c r="L35" i="22"/>
  <c r="M35" i="22"/>
  <c r="O35" i="22"/>
  <c r="F36" i="22"/>
  <c r="G36" i="22"/>
  <c r="H36" i="22"/>
  <c r="I36" i="22" s="1"/>
  <c r="K36" i="22"/>
  <c r="L36" i="22"/>
  <c r="M36" i="22"/>
  <c r="O36" i="22"/>
  <c r="F37" i="22"/>
  <c r="G37" i="22"/>
  <c r="H37" i="22"/>
  <c r="I37" i="22" s="1"/>
  <c r="K37" i="22"/>
  <c r="L37" i="22"/>
  <c r="M37" i="22"/>
  <c r="O37" i="22"/>
  <c r="F38" i="22"/>
  <c r="G38" i="22"/>
  <c r="H38" i="22"/>
  <c r="I38" i="22"/>
  <c r="K38" i="22"/>
  <c r="L38" i="22"/>
  <c r="M38" i="22"/>
  <c r="O38" i="22"/>
  <c r="F39" i="22"/>
  <c r="G39" i="22"/>
  <c r="H39" i="22"/>
  <c r="I39" i="22"/>
  <c r="K39" i="22"/>
  <c r="L39" i="22"/>
  <c r="M39" i="22"/>
  <c r="O39" i="22"/>
  <c r="F40" i="22"/>
  <c r="G40" i="22"/>
  <c r="H40" i="22"/>
  <c r="I40" i="22" s="1"/>
  <c r="K40" i="22"/>
  <c r="L40" i="22"/>
  <c r="M40" i="22"/>
  <c r="O40" i="22"/>
  <c r="F41" i="22"/>
  <c r="G41" i="22"/>
  <c r="H41" i="22"/>
  <c r="I41" i="22" s="1"/>
  <c r="K41" i="22"/>
  <c r="L41" i="22"/>
  <c r="M41" i="22"/>
  <c r="O41" i="22"/>
  <c r="F42" i="22"/>
  <c r="G42" i="22"/>
  <c r="H42" i="22"/>
  <c r="I42" i="22" s="1"/>
  <c r="K42" i="22"/>
  <c r="L42" i="22"/>
  <c r="M42" i="22"/>
  <c r="O42" i="22"/>
  <c r="F43" i="22"/>
  <c r="G43" i="22"/>
  <c r="H43" i="22"/>
  <c r="I43" i="22" s="1"/>
  <c r="K43" i="22"/>
  <c r="L43" i="22"/>
  <c r="M43" i="22"/>
  <c r="O43" i="22"/>
  <c r="F44" i="22"/>
  <c r="G44" i="22"/>
  <c r="H44" i="22"/>
  <c r="I44" i="22" s="1"/>
  <c r="K44" i="22"/>
  <c r="L44" i="22"/>
  <c r="M44" i="22"/>
  <c r="O44" i="22"/>
  <c r="F45" i="22"/>
  <c r="G45" i="22"/>
  <c r="H45" i="22"/>
  <c r="I45" i="22" s="1"/>
  <c r="K45" i="22"/>
  <c r="L45" i="22"/>
  <c r="M45" i="22"/>
  <c r="O45" i="22"/>
  <c r="F46" i="22"/>
  <c r="G46" i="22"/>
  <c r="H46" i="22"/>
  <c r="I46" i="22"/>
  <c r="K46" i="22"/>
  <c r="L46" i="22"/>
  <c r="M46" i="22"/>
  <c r="O46" i="22"/>
  <c r="F47" i="22"/>
  <c r="G47" i="22"/>
  <c r="H47" i="22"/>
  <c r="I47" i="22"/>
  <c r="K47" i="22"/>
  <c r="L47" i="22"/>
  <c r="M47" i="22"/>
  <c r="O47" i="22"/>
  <c r="F48" i="22"/>
  <c r="G48" i="22"/>
  <c r="H48" i="22"/>
  <c r="I48" i="22" s="1"/>
  <c r="K48" i="22"/>
  <c r="L48" i="22"/>
  <c r="M48" i="22"/>
  <c r="O48" i="22"/>
  <c r="F49" i="22"/>
  <c r="G49" i="22"/>
  <c r="H49" i="22"/>
  <c r="I49" i="22" s="1"/>
  <c r="K49" i="22"/>
  <c r="L49" i="22"/>
  <c r="M49" i="22"/>
  <c r="O49" i="22"/>
  <c r="F50" i="22"/>
  <c r="G50" i="22"/>
  <c r="H50" i="22"/>
  <c r="I50" i="22" s="1"/>
  <c r="K50" i="22"/>
  <c r="L50" i="22"/>
  <c r="M50" i="22"/>
  <c r="O50" i="22"/>
  <c r="O50" i="21"/>
  <c r="M50" i="21"/>
  <c r="L50" i="21"/>
  <c r="K50" i="21"/>
  <c r="H50" i="21"/>
  <c r="I50" i="21" s="1"/>
  <c r="G50" i="21"/>
  <c r="F50" i="21"/>
  <c r="O49" i="21"/>
  <c r="M49" i="21"/>
  <c r="L49" i="21"/>
  <c r="K49" i="21"/>
  <c r="H49" i="21"/>
  <c r="I49" i="21" s="1"/>
  <c r="G49" i="21"/>
  <c r="F49" i="21"/>
  <c r="O48" i="21"/>
  <c r="M48" i="21"/>
  <c r="L48" i="21"/>
  <c r="K48" i="21"/>
  <c r="H48" i="21"/>
  <c r="I48" i="21" s="1"/>
  <c r="G48" i="21"/>
  <c r="F48" i="21"/>
  <c r="O47" i="21"/>
  <c r="M47" i="21"/>
  <c r="L47" i="21"/>
  <c r="K47" i="21"/>
  <c r="H47" i="21"/>
  <c r="I47" i="21" s="1"/>
  <c r="G47" i="21"/>
  <c r="F47" i="21"/>
  <c r="O46" i="21"/>
  <c r="M46" i="21"/>
  <c r="L46" i="21"/>
  <c r="K46" i="21"/>
  <c r="I46" i="21"/>
  <c r="H46" i="21"/>
  <c r="G46" i="21"/>
  <c r="F46" i="21"/>
  <c r="O45" i="21"/>
  <c r="M45" i="21"/>
  <c r="L45" i="21"/>
  <c r="K45" i="21"/>
  <c r="H45" i="21"/>
  <c r="I45" i="21" s="1"/>
  <c r="G45" i="21"/>
  <c r="F45" i="21"/>
  <c r="O44" i="21"/>
  <c r="M44" i="21"/>
  <c r="L44" i="21"/>
  <c r="K44" i="21"/>
  <c r="H44" i="21"/>
  <c r="I44" i="21" s="1"/>
  <c r="G44" i="21"/>
  <c r="F44" i="21"/>
  <c r="O43" i="21"/>
  <c r="M43" i="21"/>
  <c r="L43" i="21"/>
  <c r="K43" i="21"/>
  <c r="H43" i="21"/>
  <c r="I43" i="21" s="1"/>
  <c r="G43" i="21"/>
  <c r="F43" i="21"/>
  <c r="O42" i="21"/>
  <c r="M42" i="21"/>
  <c r="L42" i="21"/>
  <c r="K42" i="21"/>
  <c r="H42" i="21"/>
  <c r="I42" i="21" s="1"/>
  <c r="G42" i="21"/>
  <c r="F42" i="21"/>
  <c r="O41" i="21"/>
  <c r="M41" i="21"/>
  <c r="L41" i="21"/>
  <c r="K41" i="21"/>
  <c r="H41" i="21"/>
  <c r="I41" i="21" s="1"/>
  <c r="G41" i="21"/>
  <c r="F41" i="21"/>
  <c r="O40" i="21"/>
  <c r="M40" i="21"/>
  <c r="L40" i="21"/>
  <c r="K40" i="21"/>
  <c r="I40" i="21"/>
  <c r="H40" i="21"/>
  <c r="G40" i="21"/>
  <c r="F40" i="21"/>
  <c r="O39" i="21"/>
  <c r="M39" i="21"/>
  <c r="L39" i="21"/>
  <c r="K39" i="21"/>
  <c r="H39" i="21"/>
  <c r="I39" i="21" s="1"/>
  <c r="G39" i="21"/>
  <c r="F39" i="21"/>
  <c r="O38" i="21"/>
  <c r="M38" i="21"/>
  <c r="L38" i="21"/>
  <c r="K38" i="21"/>
  <c r="I38" i="21"/>
  <c r="H38" i="21"/>
  <c r="G38" i="21"/>
  <c r="F38" i="21"/>
  <c r="O37" i="21"/>
  <c r="M37" i="21"/>
  <c r="L37" i="21"/>
  <c r="K37" i="21"/>
  <c r="H37" i="21"/>
  <c r="I37" i="21" s="1"/>
  <c r="G37" i="21"/>
  <c r="F37" i="21"/>
  <c r="O36" i="21"/>
  <c r="M36" i="21"/>
  <c r="L36" i="21"/>
  <c r="K36" i="21"/>
  <c r="H36" i="21"/>
  <c r="I36" i="21" s="1"/>
  <c r="G36" i="21"/>
  <c r="F36" i="21"/>
  <c r="O35" i="21"/>
  <c r="M35" i="21"/>
  <c r="L35" i="21"/>
  <c r="K35" i="21"/>
  <c r="H35" i="21"/>
  <c r="I35" i="21" s="1"/>
  <c r="G35" i="21"/>
  <c r="F35" i="21"/>
  <c r="O34" i="21"/>
  <c r="M34" i="21"/>
  <c r="L34" i="21"/>
  <c r="K34" i="21"/>
  <c r="H34" i="21"/>
  <c r="I34" i="21" s="1"/>
  <c r="G34" i="21"/>
  <c r="F34" i="21"/>
  <c r="O33" i="21"/>
  <c r="M33" i="21"/>
  <c r="L33" i="21"/>
  <c r="K33" i="21"/>
  <c r="H33" i="21"/>
  <c r="I33" i="21" s="1"/>
  <c r="G33" i="21"/>
  <c r="F33" i="21"/>
  <c r="O32" i="21"/>
  <c r="M32" i="21"/>
  <c r="L32" i="21"/>
  <c r="K32" i="21"/>
  <c r="H32" i="21"/>
  <c r="I32" i="21" s="1"/>
  <c r="G32" i="21"/>
  <c r="F32" i="21"/>
  <c r="O31" i="21"/>
  <c r="M31" i="21"/>
  <c r="L31" i="21"/>
  <c r="K31" i="21"/>
  <c r="H31" i="21"/>
  <c r="I31" i="21" s="1"/>
  <c r="G31" i="21"/>
  <c r="F31" i="21"/>
  <c r="O30" i="21"/>
  <c r="M30" i="21"/>
  <c r="L30" i="21"/>
  <c r="K30" i="21"/>
  <c r="I30" i="21"/>
  <c r="H30" i="21"/>
  <c r="G30" i="21"/>
  <c r="F30" i="21"/>
  <c r="O29" i="21"/>
  <c r="F7" i="21" s="1"/>
  <c r="G7" i="21" s="1"/>
  <c r="M29" i="21"/>
  <c r="L29" i="21"/>
  <c r="K29" i="21"/>
  <c r="H29" i="21"/>
  <c r="I29" i="21" s="1"/>
  <c r="G29" i="21"/>
  <c r="F29" i="21"/>
  <c r="O28" i="21"/>
  <c r="M28" i="21"/>
  <c r="L28" i="21"/>
  <c r="K28" i="21"/>
  <c r="H28" i="21"/>
  <c r="I28" i="21" s="1"/>
  <c r="G28" i="21"/>
  <c r="F28" i="21"/>
  <c r="O27" i="21"/>
  <c r="M27" i="21"/>
  <c r="L27" i="21"/>
  <c r="K27" i="21"/>
  <c r="I27" i="21"/>
  <c r="H27" i="21"/>
  <c r="G27" i="21"/>
  <c r="F27" i="21"/>
  <c r="O26" i="21"/>
  <c r="M26" i="21"/>
  <c r="L26" i="21"/>
  <c r="K26" i="21"/>
  <c r="I26" i="21"/>
  <c r="H26" i="21"/>
  <c r="G26" i="21"/>
  <c r="F26" i="21"/>
  <c r="O25" i="21"/>
  <c r="M25" i="21"/>
  <c r="L25" i="21"/>
  <c r="K25" i="21"/>
  <c r="H25" i="21"/>
  <c r="I25" i="21" s="1"/>
  <c r="G25" i="21"/>
  <c r="F25" i="21"/>
  <c r="O24" i="21"/>
  <c r="M24" i="21"/>
  <c r="L24" i="21"/>
  <c r="K24" i="21"/>
  <c r="H24" i="21"/>
  <c r="I24" i="21" s="1"/>
  <c r="G24" i="21"/>
  <c r="F24" i="21"/>
  <c r="O23" i="21"/>
  <c r="M23" i="21"/>
  <c r="L23" i="21"/>
  <c r="K23" i="21"/>
  <c r="I23" i="21"/>
  <c r="H23" i="21"/>
  <c r="G23" i="21"/>
  <c r="F23" i="21"/>
  <c r="O22" i="21"/>
  <c r="M22" i="21"/>
  <c r="L22" i="21"/>
  <c r="K22" i="21"/>
  <c r="I22" i="21"/>
  <c r="H22" i="21"/>
  <c r="G22" i="21"/>
  <c r="F22" i="21"/>
  <c r="O21" i="21"/>
  <c r="M21" i="21"/>
  <c r="L21" i="21"/>
  <c r="K21" i="21"/>
  <c r="H21" i="21"/>
  <c r="I21" i="21" s="1"/>
  <c r="G21" i="21"/>
  <c r="F21" i="21"/>
  <c r="O20" i="21"/>
  <c r="M20" i="21"/>
  <c r="L20" i="21"/>
  <c r="K20" i="21"/>
  <c r="H20" i="21"/>
  <c r="I20" i="21" s="1"/>
  <c r="G20" i="21"/>
  <c r="F20" i="21"/>
  <c r="O19" i="21"/>
  <c r="M19" i="21"/>
  <c r="L19" i="21"/>
  <c r="K19" i="21"/>
  <c r="H19" i="21"/>
  <c r="I19" i="21" s="1"/>
  <c r="G19" i="21"/>
  <c r="F19" i="21"/>
  <c r="O18" i="21"/>
  <c r="M18" i="21"/>
  <c r="L18" i="21"/>
  <c r="K18" i="21"/>
  <c r="H18" i="21"/>
  <c r="I18" i="21" s="1"/>
  <c r="G18" i="21"/>
  <c r="F18" i="21"/>
  <c r="O17" i="21"/>
  <c r="M17" i="21"/>
  <c r="L17" i="21"/>
  <c r="K17" i="21"/>
  <c r="H17" i="21"/>
  <c r="I17" i="21" s="1"/>
  <c r="G17" i="21"/>
  <c r="F17" i="21"/>
  <c r="O16" i="21"/>
  <c r="M16" i="21"/>
  <c r="L16" i="21"/>
  <c r="K16" i="21"/>
  <c r="H16" i="21"/>
  <c r="I16" i="21" s="1"/>
  <c r="G16" i="21"/>
  <c r="F16" i="21"/>
  <c r="O15" i="21"/>
  <c r="M15" i="21"/>
  <c r="L15" i="21"/>
  <c r="K15" i="21"/>
  <c r="H15" i="21"/>
  <c r="I15" i="21" s="1"/>
  <c r="G15" i="21"/>
  <c r="F15" i="21"/>
  <c r="O14" i="21"/>
  <c r="L14" i="21"/>
  <c r="K14" i="21"/>
  <c r="M14" i="21" s="1"/>
  <c r="I14" i="21"/>
  <c r="H14" i="21"/>
  <c r="G14" i="21"/>
  <c r="F14" i="21"/>
  <c r="O13" i="21"/>
  <c r="L13" i="21"/>
  <c r="K13" i="21"/>
  <c r="M13" i="21" s="1"/>
  <c r="H13" i="21"/>
  <c r="I13" i="21" s="1"/>
  <c r="O12" i="21"/>
  <c r="M12" i="21"/>
  <c r="L12" i="21"/>
  <c r="K12" i="21"/>
  <c r="I12" i="21"/>
  <c r="H12" i="21"/>
  <c r="G12" i="21"/>
  <c r="F12" i="21"/>
  <c r="O11" i="21"/>
  <c r="L11" i="21"/>
  <c r="K11" i="21"/>
  <c r="M11" i="21" s="1"/>
  <c r="H11" i="21"/>
  <c r="I11" i="21" s="1"/>
  <c r="G11" i="21"/>
  <c r="F11" i="21"/>
  <c r="O10" i="21"/>
  <c r="M10" i="21"/>
  <c r="L10" i="21"/>
  <c r="K10" i="21"/>
  <c r="H10" i="21"/>
  <c r="I10" i="21" s="1"/>
  <c r="G10" i="21"/>
  <c r="F10" i="21"/>
  <c r="O9" i="21"/>
  <c r="M9" i="21"/>
  <c r="L9" i="21"/>
  <c r="K9" i="21"/>
  <c r="I9" i="21"/>
  <c r="H9" i="21"/>
  <c r="G9" i="21"/>
  <c r="F9" i="21"/>
  <c r="O8" i="21"/>
  <c r="M8" i="21"/>
  <c r="L8" i="21"/>
  <c r="K8" i="21"/>
  <c r="I8" i="21"/>
  <c r="H8" i="21"/>
  <c r="G8" i="21"/>
  <c r="F8" i="21"/>
  <c r="O7" i="21"/>
  <c r="L7" i="21"/>
  <c r="K7" i="21"/>
  <c r="M7" i="21" s="1"/>
  <c r="H7" i="21"/>
  <c r="I7" i="21" s="1"/>
  <c r="O6" i="21"/>
  <c r="L6" i="21"/>
  <c r="K6" i="21"/>
  <c r="M6" i="21" s="1"/>
  <c r="H6" i="21"/>
  <c r="I6" i="21" s="1"/>
  <c r="O5" i="21"/>
  <c r="M5" i="21"/>
  <c r="L5" i="21"/>
  <c r="K5" i="21"/>
  <c r="I5" i="21"/>
  <c r="H5" i="21"/>
  <c r="O4" i="21"/>
  <c r="M4" i="21"/>
  <c r="L4" i="21"/>
  <c r="K4" i="21"/>
  <c r="O50" i="20"/>
  <c r="M50" i="20"/>
  <c r="L50" i="20"/>
  <c r="K50" i="20"/>
  <c r="H50" i="20"/>
  <c r="I50" i="20" s="1"/>
  <c r="G50" i="20"/>
  <c r="F50" i="20"/>
  <c r="O49" i="20"/>
  <c r="M49" i="20"/>
  <c r="L49" i="20"/>
  <c r="K49" i="20"/>
  <c r="H49" i="20"/>
  <c r="I49" i="20" s="1"/>
  <c r="G49" i="20"/>
  <c r="F49" i="20"/>
  <c r="O48" i="20"/>
  <c r="M48" i="20"/>
  <c r="L48" i="20"/>
  <c r="K48" i="20"/>
  <c r="I48" i="20"/>
  <c r="H48" i="20"/>
  <c r="G48" i="20"/>
  <c r="F48" i="20"/>
  <c r="O47" i="20"/>
  <c r="M47" i="20"/>
  <c r="L47" i="20"/>
  <c r="K47" i="20"/>
  <c r="I47" i="20"/>
  <c r="H47" i="20"/>
  <c r="G47" i="20"/>
  <c r="F47" i="20"/>
  <c r="O46" i="20"/>
  <c r="M46" i="20"/>
  <c r="L46" i="20"/>
  <c r="K46" i="20"/>
  <c r="I46" i="20"/>
  <c r="H46" i="20"/>
  <c r="G46" i="20"/>
  <c r="F46" i="20"/>
  <c r="O45" i="20"/>
  <c r="M45" i="20"/>
  <c r="L45" i="20"/>
  <c r="K45" i="20"/>
  <c r="H45" i="20"/>
  <c r="I45" i="20" s="1"/>
  <c r="G45" i="20"/>
  <c r="F45" i="20"/>
  <c r="O44" i="20"/>
  <c r="M44" i="20"/>
  <c r="L44" i="20"/>
  <c r="K44" i="20"/>
  <c r="H44" i="20"/>
  <c r="I44" i="20" s="1"/>
  <c r="G44" i="20"/>
  <c r="F44" i="20"/>
  <c r="O43" i="20"/>
  <c r="M43" i="20"/>
  <c r="L43" i="20"/>
  <c r="K43" i="20"/>
  <c r="H43" i="20"/>
  <c r="I43" i="20" s="1"/>
  <c r="G43" i="20"/>
  <c r="F43" i="20"/>
  <c r="O42" i="20"/>
  <c r="M42" i="20"/>
  <c r="L42" i="20"/>
  <c r="K42" i="20"/>
  <c r="H42" i="20"/>
  <c r="I42" i="20" s="1"/>
  <c r="G42" i="20"/>
  <c r="F42" i="20"/>
  <c r="O41" i="20"/>
  <c r="M41" i="20"/>
  <c r="L41" i="20"/>
  <c r="K41" i="20"/>
  <c r="H41" i="20"/>
  <c r="I41" i="20" s="1"/>
  <c r="G41" i="20"/>
  <c r="F41" i="20"/>
  <c r="O40" i="20"/>
  <c r="M40" i="20"/>
  <c r="L40" i="20"/>
  <c r="K40" i="20"/>
  <c r="H40" i="20"/>
  <c r="I40" i="20" s="1"/>
  <c r="G40" i="20"/>
  <c r="F40" i="20"/>
  <c r="O39" i="20"/>
  <c r="M39" i="20"/>
  <c r="L39" i="20"/>
  <c r="K39" i="20"/>
  <c r="H39" i="20"/>
  <c r="I39" i="20" s="1"/>
  <c r="G39" i="20"/>
  <c r="F39" i="20"/>
  <c r="O38" i="20"/>
  <c r="M38" i="20"/>
  <c r="L38" i="20"/>
  <c r="K38" i="20"/>
  <c r="H38" i="20"/>
  <c r="I38" i="20" s="1"/>
  <c r="G38" i="20"/>
  <c r="F38" i="20"/>
  <c r="O37" i="20"/>
  <c r="M37" i="20"/>
  <c r="L37" i="20"/>
  <c r="K37" i="20"/>
  <c r="H37" i="20"/>
  <c r="I37" i="20" s="1"/>
  <c r="G37" i="20"/>
  <c r="F37" i="20"/>
  <c r="O36" i="20"/>
  <c r="M36" i="20"/>
  <c r="L36" i="20"/>
  <c r="K36" i="20"/>
  <c r="I36" i="20"/>
  <c r="H36" i="20"/>
  <c r="G36" i="20"/>
  <c r="F36" i="20"/>
  <c r="O35" i="20"/>
  <c r="M35" i="20"/>
  <c r="L35" i="20"/>
  <c r="K35" i="20"/>
  <c r="I35" i="20"/>
  <c r="H35" i="20"/>
  <c r="G35" i="20"/>
  <c r="F35" i="20"/>
  <c r="O34" i="20"/>
  <c r="M34" i="20"/>
  <c r="L34" i="20"/>
  <c r="K34" i="20"/>
  <c r="H34" i="20"/>
  <c r="I34" i="20" s="1"/>
  <c r="G34" i="20"/>
  <c r="F34" i="20"/>
  <c r="O33" i="20"/>
  <c r="M33" i="20"/>
  <c r="L33" i="20"/>
  <c r="K33" i="20"/>
  <c r="H33" i="20"/>
  <c r="I33" i="20" s="1"/>
  <c r="G33" i="20"/>
  <c r="F33" i="20"/>
  <c r="O32" i="20"/>
  <c r="M32" i="20"/>
  <c r="L32" i="20"/>
  <c r="K32" i="20"/>
  <c r="I32" i="20"/>
  <c r="H32" i="20"/>
  <c r="G32" i="20"/>
  <c r="F32" i="20"/>
  <c r="O31" i="20"/>
  <c r="M31" i="20"/>
  <c r="L31" i="20"/>
  <c r="K31" i="20"/>
  <c r="I31" i="20"/>
  <c r="H31" i="20"/>
  <c r="G31" i="20"/>
  <c r="F31" i="20"/>
  <c r="O30" i="20"/>
  <c r="M30" i="20"/>
  <c r="L30" i="20"/>
  <c r="K30" i="20"/>
  <c r="I30" i="20"/>
  <c r="H30" i="20"/>
  <c r="G30" i="20"/>
  <c r="F30" i="20"/>
  <c r="O29" i="20"/>
  <c r="M29" i="20"/>
  <c r="L29" i="20"/>
  <c r="K29" i="20"/>
  <c r="H29" i="20"/>
  <c r="I29" i="20" s="1"/>
  <c r="G29" i="20"/>
  <c r="F29" i="20"/>
  <c r="O28" i="20"/>
  <c r="M28" i="20"/>
  <c r="L28" i="20"/>
  <c r="K28" i="20"/>
  <c r="H28" i="20"/>
  <c r="I28" i="20" s="1"/>
  <c r="G28" i="20"/>
  <c r="F28" i="20"/>
  <c r="O27" i="20"/>
  <c r="M27" i="20"/>
  <c r="L27" i="20"/>
  <c r="K27" i="20"/>
  <c r="H27" i="20"/>
  <c r="I27" i="20" s="1"/>
  <c r="G27" i="20"/>
  <c r="F27" i="20"/>
  <c r="O26" i="20"/>
  <c r="M26" i="20"/>
  <c r="L26" i="20"/>
  <c r="K26" i="20"/>
  <c r="H26" i="20"/>
  <c r="I26" i="20" s="1"/>
  <c r="G26" i="20"/>
  <c r="F26" i="20"/>
  <c r="O25" i="20"/>
  <c r="M25" i="20"/>
  <c r="L25" i="20"/>
  <c r="K25" i="20"/>
  <c r="H25" i="20"/>
  <c r="I25" i="20" s="1"/>
  <c r="G25" i="20"/>
  <c r="F25" i="20"/>
  <c r="O24" i="20"/>
  <c r="M24" i="20"/>
  <c r="L24" i="20"/>
  <c r="K24" i="20"/>
  <c r="H24" i="20"/>
  <c r="I24" i="20" s="1"/>
  <c r="G24" i="20"/>
  <c r="F24" i="20"/>
  <c r="O23" i="20"/>
  <c r="M23" i="20"/>
  <c r="L23" i="20"/>
  <c r="K23" i="20"/>
  <c r="H23" i="20"/>
  <c r="I23" i="20" s="1"/>
  <c r="G23" i="20"/>
  <c r="F23" i="20"/>
  <c r="O22" i="20"/>
  <c r="M22" i="20"/>
  <c r="L22" i="20"/>
  <c r="K22" i="20"/>
  <c r="H22" i="20"/>
  <c r="I22" i="20" s="1"/>
  <c r="G22" i="20"/>
  <c r="F22" i="20"/>
  <c r="O21" i="20"/>
  <c r="M21" i="20"/>
  <c r="L21" i="20"/>
  <c r="K21" i="20"/>
  <c r="H21" i="20"/>
  <c r="I21" i="20" s="1"/>
  <c r="G21" i="20"/>
  <c r="F21" i="20"/>
  <c r="O20" i="20"/>
  <c r="M20" i="20"/>
  <c r="L20" i="20"/>
  <c r="K20" i="20"/>
  <c r="I20" i="20"/>
  <c r="H20" i="20"/>
  <c r="G20" i="20"/>
  <c r="F20" i="20"/>
  <c r="O19" i="20"/>
  <c r="M19" i="20"/>
  <c r="L19" i="20"/>
  <c r="K19" i="20"/>
  <c r="I19" i="20"/>
  <c r="H19" i="20"/>
  <c r="G19" i="20"/>
  <c r="F19" i="20"/>
  <c r="O18" i="20"/>
  <c r="M18" i="20"/>
  <c r="L18" i="20"/>
  <c r="K18" i="20"/>
  <c r="H18" i="20"/>
  <c r="I18" i="20" s="1"/>
  <c r="G18" i="20"/>
  <c r="F18" i="20"/>
  <c r="O17" i="20"/>
  <c r="M17" i="20"/>
  <c r="L17" i="20"/>
  <c r="K17" i="20"/>
  <c r="H17" i="20"/>
  <c r="I17" i="20" s="1"/>
  <c r="G17" i="20"/>
  <c r="F17" i="20"/>
  <c r="O16" i="20"/>
  <c r="M16" i="20"/>
  <c r="L16" i="20"/>
  <c r="K16" i="20"/>
  <c r="I16" i="20"/>
  <c r="H16" i="20"/>
  <c r="G16" i="20"/>
  <c r="F16" i="20"/>
  <c r="O15" i="20"/>
  <c r="M15" i="20"/>
  <c r="L15" i="20"/>
  <c r="K15" i="20"/>
  <c r="I15" i="20"/>
  <c r="H15" i="20"/>
  <c r="G15" i="20"/>
  <c r="F15" i="20"/>
  <c r="O14" i="20"/>
  <c r="M14" i="20"/>
  <c r="L14" i="20"/>
  <c r="K14" i="20"/>
  <c r="I14" i="20"/>
  <c r="H14" i="20"/>
  <c r="G14" i="20"/>
  <c r="F14" i="20"/>
  <c r="O13" i="20"/>
  <c r="M13" i="20"/>
  <c r="L13" i="20"/>
  <c r="K13" i="20"/>
  <c r="H13" i="20"/>
  <c r="I13" i="20" s="1"/>
  <c r="G13" i="20"/>
  <c r="F13" i="20"/>
  <c r="O12" i="20"/>
  <c r="M12" i="20"/>
  <c r="L12" i="20"/>
  <c r="K12" i="20"/>
  <c r="H12" i="20"/>
  <c r="I12" i="20" s="1"/>
  <c r="G12" i="20"/>
  <c r="F12" i="20"/>
  <c r="O11" i="20"/>
  <c r="L11" i="20"/>
  <c r="K11" i="20"/>
  <c r="M11" i="20" s="1"/>
  <c r="I11" i="20"/>
  <c r="H11" i="20"/>
  <c r="G11" i="20"/>
  <c r="F11" i="20"/>
  <c r="O10" i="20"/>
  <c r="L10" i="20"/>
  <c r="K10" i="20"/>
  <c r="M10" i="20" s="1"/>
  <c r="H10" i="20"/>
  <c r="I10" i="20" s="1"/>
  <c r="G10" i="20"/>
  <c r="F10" i="20"/>
  <c r="O9" i="20"/>
  <c r="M9" i="20"/>
  <c r="L9" i="20"/>
  <c r="K9" i="20"/>
  <c r="H9" i="20"/>
  <c r="I9" i="20" s="1"/>
  <c r="G9" i="20"/>
  <c r="F9" i="20"/>
  <c r="O8" i="20"/>
  <c r="M8" i="20"/>
  <c r="L8" i="20"/>
  <c r="K8" i="20"/>
  <c r="H8" i="20"/>
  <c r="I8" i="20" s="1"/>
  <c r="G8" i="20"/>
  <c r="F8" i="20"/>
  <c r="O7" i="20"/>
  <c r="L7" i="20"/>
  <c r="K7" i="20"/>
  <c r="M7" i="20" s="1"/>
  <c r="H7" i="20"/>
  <c r="I7" i="20" s="1"/>
  <c r="O6" i="20"/>
  <c r="L6" i="20"/>
  <c r="K6" i="20"/>
  <c r="M6" i="20" s="1"/>
  <c r="H6" i="20"/>
  <c r="I6" i="20" s="1"/>
  <c r="O5" i="20"/>
  <c r="M5" i="20"/>
  <c r="L5" i="20"/>
  <c r="K5" i="20"/>
  <c r="H5" i="20"/>
  <c r="I5" i="20" s="1"/>
  <c r="O4" i="20"/>
  <c r="M4" i="20"/>
  <c r="L4" i="20"/>
  <c r="K4" i="20"/>
  <c r="O50" i="19"/>
  <c r="M50" i="19"/>
  <c r="L50" i="19"/>
  <c r="K50" i="19"/>
  <c r="H50" i="19"/>
  <c r="G50" i="19"/>
  <c r="F50" i="19"/>
  <c r="O49" i="19"/>
  <c r="M49" i="19"/>
  <c r="L49" i="19"/>
  <c r="K49" i="19"/>
  <c r="H49" i="19"/>
  <c r="G49" i="19"/>
  <c r="F49" i="19"/>
  <c r="O48" i="19"/>
  <c r="M48" i="19"/>
  <c r="L48" i="19"/>
  <c r="K48" i="19"/>
  <c r="I48" i="19"/>
  <c r="H48" i="19"/>
  <c r="G48" i="19"/>
  <c r="F48" i="19"/>
  <c r="O47" i="19"/>
  <c r="M47" i="19"/>
  <c r="L47" i="19"/>
  <c r="K47" i="19"/>
  <c r="H47" i="19"/>
  <c r="G47" i="19"/>
  <c r="F47" i="19"/>
  <c r="O46" i="19"/>
  <c r="M46" i="19"/>
  <c r="L46" i="19"/>
  <c r="K46" i="19"/>
  <c r="H46" i="19"/>
  <c r="G46" i="19"/>
  <c r="F46" i="19"/>
  <c r="O45" i="19"/>
  <c r="M45" i="19"/>
  <c r="L45" i="19"/>
  <c r="K45" i="19"/>
  <c r="H45" i="19"/>
  <c r="G45" i="19"/>
  <c r="F45" i="19"/>
  <c r="O44" i="19"/>
  <c r="M44" i="19"/>
  <c r="L44" i="19"/>
  <c r="K44" i="19"/>
  <c r="H44" i="19"/>
  <c r="G44" i="19"/>
  <c r="F44" i="19"/>
  <c r="O43" i="19"/>
  <c r="M43" i="19"/>
  <c r="L43" i="19"/>
  <c r="K43" i="19"/>
  <c r="H43" i="19"/>
  <c r="G43" i="19"/>
  <c r="F43" i="19"/>
  <c r="O42" i="19"/>
  <c r="M42" i="19"/>
  <c r="L42" i="19"/>
  <c r="K42" i="19"/>
  <c r="H42" i="19"/>
  <c r="G42" i="19"/>
  <c r="F42" i="19"/>
  <c r="O41" i="19"/>
  <c r="M41" i="19"/>
  <c r="L41" i="19"/>
  <c r="K41" i="19"/>
  <c r="H41" i="19"/>
  <c r="G41" i="19"/>
  <c r="F41" i="19"/>
  <c r="O40" i="19"/>
  <c r="M40" i="19"/>
  <c r="L40" i="19"/>
  <c r="K40" i="19"/>
  <c r="H40" i="19"/>
  <c r="G40" i="19"/>
  <c r="F40" i="19"/>
  <c r="O39" i="19"/>
  <c r="M39" i="19"/>
  <c r="L39" i="19"/>
  <c r="K39" i="19"/>
  <c r="H39" i="19"/>
  <c r="G39" i="19"/>
  <c r="F39" i="19"/>
  <c r="O38" i="19"/>
  <c r="M38" i="19"/>
  <c r="L38" i="19"/>
  <c r="K38" i="19"/>
  <c r="H38" i="19"/>
  <c r="G38" i="19"/>
  <c r="F38" i="19"/>
  <c r="O37" i="19"/>
  <c r="M37" i="19"/>
  <c r="L37" i="19"/>
  <c r="K37" i="19"/>
  <c r="H37" i="19"/>
  <c r="I37" i="19" s="1"/>
  <c r="G37" i="19"/>
  <c r="F37" i="19"/>
  <c r="O36" i="19"/>
  <c r="M36" i="19"/>
  <c r="L36" i="19"/>
  <c r="K36" i="19"/>
  <c r="H36" i="19"/>
  <c r="G36" i="19"/>
  <c r="F36" i="19"/>
  <c r="O35" i="19"/>
  <c r="M35" i="19"/>
  <c r="L35" i="19"/>
  <c r="K35" i="19"/>
  <c r="H35" i="19"/>
  <c r="G35" i="19"/>
  <c r="F35" i="19"/>
  <c r="O34" i="19"/>
  <c r="M34" i="19"/>
  <c r="L34" i="19"/>
  <c r="K34" i="19"/>
  <c r="H34" i="19"/>
  <c r="G34" i="19"/>
  <c r="F34" i="19"/>
  <c r="O33" i="19"/>
  <c r="M33" i="19"/>
  <c r="L33" i="19"/>
  <c r="K33" i="19"/>
  <c r="H33" i="19"/>
  <c r="G33" i="19"/>
  <c r="F33" i="19"/>
  <c r="O32" i="19"/>
  <c r="M32" i="19"/>
  <c r="L32" i="19"/>
  <c r="K32" i="19"/>
  <c r="H32" i="19"/>
  <c r="G32" i="19"/>
  <c r="F32" i="19"/>
  <c r="O31" i="19"/>
  <c r="M31" i="19"/>
  <c r="L31" i="19"/>
  <c r="K31" i="19"/>
  <c r="H31" i="19"/>
  <c r="G31" i="19"/>
  <c r="F31" i="19"/>
  <c r="O30" i="19"/>
  <c r="M30" i="19"/>
  <c r="L30" i="19"/>
  <c r="K30" i="19"/>
  <c r="H30" i="19"/>
  <c r="G30" i="19"/>
  <c r="F30" i="19"/>
  <c r="O29" i="19"/>
  <c r="M29" i="19"/>
  <c r="L29" i="19"/>
  <c r="K29" i="19"/>
  <c r="H29" i="19"/>
  <c r="G29" i="19"/>
  <c r="F29" i="19"/>
  <c r="O28" i="19"/>
  <c r="M28" i="19"/>
  <c r="L28" i="19"/>
  <c r="K28" i="19"/>
  <c r="H28" i="19"/>
  <c r="G28" i="19"/>
  <c r="F28" i="19"/>
  <c r="O27" i="19"/>
  <c r="M27" i="19"/>
  <c r="L27" i="19"/>
  <c r="K27" i="19"/>
  <c r="I27" i="19"/>
  <c r="H27" i="19"/>
  <c r="G27" i="19"/>
  <c r="F27" i="19"/>
  <c r="O26" i="19"/>
  <c r="M26" i="19"/>
  <c r="L26" i="19"/>
  <c r="K26" i="19"/>
  <c r="H26" i="19"/>
  <c r="G26" i="19"/>
  <c r="F26" i="19"/>
  <c r="O25" i="19"/>
  <c r="M25" i="19"/>
  <c r="L25" i="19"/>
  <c r="K25" i="19"/>
  <c r="H25" i="19"/>
  <c r="G25" i="19"/>
  <c r="F25" i="19"/>
  <c r="O24" i="19"/>
  <c r="M24" i="19"/>
  <c r="L24" i="19"/>
  <c r="K24" i="19"/>
  <c r="H24" i="19"/>
  <c r="G24" i="19"/>
  <c r="F24" i="19"/>
  <c r="O23" i="19"/>
  <c r="M23" i="19"/>
  <c r="L23" i="19"/>
  <c r="K23" i="19"/>
  <c r="H23" i="19"/>
  <c r="G23" i="19"/>
  <c r="F23" i="19"/>
  <c r="O22" i="19"/>
  <c r="M22" i="19"/>
  <c r="L22" i="19"/>
  <c r="K22" i="19"/>
  <c r="I22" i="19"/>
  <c r="H22" i="19"/>
  <c r="G22" i="19"/>
  <c r="F22" i="19"/>
  <c r="O21" i="19"/>
  <c r="M21" i="19"/>
  <c r="L21" i="19"/>
  <c r="K21" i="19"/>
  <c r="H21" i="19"/>
  <c r="I21" i="19" s="1"/>
  <c r="G21" i="19"/>
  <c r="F21" i="19"/>
  <c r="O20" i="19"/>
  <c r="M20" i="19"/>
  <c r="L20" i="19"/>
  <c r="K20" i="19"/>
  <c r="H20" i="19"/>
  <c r="I20" i="19" s="1"/>
  <c r="G20" i="19"/>
  <c r="F20" i="19"/>
  <c r="O19" i="19"/>
  <c r="M19" i="19"/>
  <c r="L19" i="19"/>
  <c r="K19" i="19"/>
  <c r="H19" i="19"/>
  <c r="G19" i="19"/>
  <c r="F19" i="19"/>
  <c r="O18" i="19"/>
  <c r="M18" i="19"/>
  <c r="L18" i="19"/>
  <c r="K18" i="19"/>
  <c r="H18" i="19"/>
  <c r="G18" i="19"/>
  <c r="F18" i="19"/>
  <c r="O17" i="19"/>
  <c r="M17" i="19"/>
  <c r="L17" i="19"/>
  <c r="K17" i="19"/>
  <c r="H17" i="19"/>
  <c r="G17" i="19"/>
  <c r="F17" i="19"/>
  <c r="O16" i="19"/>
  <c r="M16" i="19"/>
  <c r="L16" i="19"/>
  <c r="K16" i="19"/>
  <c r="H16" i="19"/>
  <c r="G16" i="19"/>
  <c r="F16" i="19"/>
  <c r="O15" i="19"/>
  <c r="M15" i="19"/>
  <c r="L15" i="19"/>
  <c r="K15" i="19"/>
  <c r="H15" i="19"/>
  <c r="G15" i="19"/>
  <c r="F15" i="19"/>
  <c r="O14" i="19"/>
  <c r="M14" i="19"/>
  <c r="L14" i="19"/>
  <c r="K14" i="19"/>
  <c r="I14" i="19"/>
  <c r="H14" i="19"/>
  <c r="G14" i="19"/>
  <c r="F14" i="19"/>
  <c r="O13" i="19"/>
  <c r="M13" i="19"/>
  <c r="L13" i="19"/>
  <c r="K13" i="19"/>
  <c r="H13" i="19"/>
  <c r="I13" i="19" s="1"/>
  <c r="G13" i="19"/>
  <c r="F13" i="19"/>
  <c r="O12" i="19"/>
  <c r="M12" i="19"/>
  <c r="L12" i="19"/>
  <c r="K12" i="19"/>
  <c r="H12" i="19"/>
  <c r="I12" i="19" s="1"/>
  <c r="G12" i="19"/>
  <c r="F12" i="19"/>
  <c r="O11" i="19"/>
  <c r="M11" i="19"/>
  <c r="L11" i="19"/>
  <c r="K11" i="19"/>
  <c r="H11" i="19"/>
  <c r="G11" i="19"/>
  <c r="F11" i="19"/>
  <c r="O10" i="19"/>
  <c r="L10" i="19"/>
  <c r="K10" i="19"/>
  <c r="M10" i="19" s="1"/>
  <c r="H10" i="19"/>
  <c r="G10" i="19"/>
  <c r="F10" i="19"/>
  <c r="O9" i="19"/>
  <c r="L9" i="19"/>
  <c r="K9" i="19"/>
  <c r="M9" i="19" s="1"/>
  <c r="I9" i="19"/>
  <c r="H9" i="19"/>
  <c r="G9" i="19"/>
  <c r="F9" i="19"/>
  <c r="O8" i="19"/>
  <c r="L8" i="19"/>
  <c r="K8" i="19"/>
  <c r="M8" i="19" s="1"/>
  <c r="H8" i="19"/>
  <c r="G8" i="19"/>
  <c r="F8" i="19"/>
  <c r="O7" i="19"/>
  <c r="L7" i="19"/>
  <c r="K7" i="19"/>
  <c r="M7" i="19" s="1"/>
  <c r="O6" i="19"/>
  <c r="L6" i="19"/>
  <c r="K6" i="19"/>
  <c r="M6" i="19" s="1"/>
  <c r="H6" i="19"/>
  <c r="I6" i="19" s="1"/>
  <c r="O5" i="19"/>
  <c r="M5" i="19"/>
  <c r="L5" i="19"/>
  <c r="K5" i="19"/>
  <c r="O4" i="19"/>
  <c r="M4" i="19"/>
  <c r="L4" i="19"/>
  <c r="K4" i="19"/>
  <c r="E4" i="19"/>
  <c r="I32" i="19" s="1"/>
  <c r="F6" i="19" l="1"/>
  <c r="G6" i="19" s="1"/>
  <c r="I11" i="19"/>
  <c r="I25" i="19"/>
  <c r="I24" i="19"/>
  <c r="I35" i="19"/>
  <c r="F7" i="19"/>
  <c r="G7" i="19" s="1"/>
  <c r="H5" i="19"/>
  <c r="I5" i="19" s="1"/>
  <c r="I10" i="19"/>
  <c r="I23" i="19"/>
  <c r="I33" i="19"/>
  <c r="I44" i="19"/>
  <c r="F7" i="20"/>
  <c r="G7" i="20" s="1"/>
  <c r="F5" i="22"/>
  <c r="G5" i="22" s="1"/>
  <c r="I19" i="19"/>
  <c r="I41" i="19"/>
  <c r="I47" i="19"/>
  <c r="H7" i="19"/>
  <c r="I7" i="19" s="1"/>
  <c r="I17" i="19"/>
  <c r="I18" i="19"/>
  <c r="I40" i="19"/>
  <c r="I15" i="19"/>
  <c r="I28" i="19"/>
  <c r="I31" i="19"/>
  <c r="I46" i="19"/>
  <c r="I38" i="19"/>
  <c r="I30" i="19"/>
  <c r="I50" i="19"/>
  <c r="I42" i="19"/>
  <c r="I8" i="19"/>
  <c r="I16" i="19"/>
  <c r="I29" i="19"/>
  <c r="I34" i="19"/>
  <c r="I36" i="19"/>
  <c r="I45" i="19"/>
  <c r="F5" i="19"/>
  <c r="G5" i="19" s="1"/>
  <c r="I49" i="19"/>
  <c r="F6" i="20"/>
  <c r="G6" i="20" s="1"/>
  <c r="F5" i="20"/>
  <c r="G5" i="20" s="1"/>
  <c r="I26" i="19"/>
  <c r="I39" i="19"/>
  <c r="F13" i="21"/>
  <c r="G13" i="21" s="1"/>
  <c r="F6" i="21"/>
  <c r="G6" i="21" s="1"/>
  <c r="F5" i="21"/>
  <c r="G5" i="21" s="1"/>
  <c r="I43" i="19"/>
  <c r="F6" i="22"/>
  <c r="G6" i="22" s="1"/>
  <c r="F7" i="22"/>
  <c r="G7" i="22" s="1"/>
  <c r="O50" i="18"/>
  <c r="M50" i="18"/>
  <c r="L50" i="18"/>
  <c r="K50" i="18"/>
  <c r="H50" i="18"/>
  <c r="I50" i="18" s="1"/>
  <c r="G50" i="18"/>
  <c r="F50" i="18"/>
  <c r="O49" i="18"/>
  <c r="M49" i="18"/>
  <c r="L49" i="18"/>
  <c r="K49" i="18"/>
  <c r="H49" i="18"/>
  <c r="I49" i="18" s="1"/>
  <c r="G49" i="18"/>
  <c r="F49" i="18"/>
  <c r="O48" i="18"/>
  <c r="M48" i="18"/>
  <c r="L48" i="18"/>
  <c r="K48" i="18"/>
  <c r="H48" i="18"/>
  <c r="I48" i="18" s="1"/>
  <c r="G48" i="18"/>
  <c r="F48" i="18"/>
  <c r="O47" i="18"/>
  <c r="M47" i="18"/>
  <c r="L47" i="18"/>
  <c r="K47" i="18"/>
  <c r="H47" i="18"/>
  <c r="I47" i="18" s="1"/>
  <c r="G47" i="18"/>
  <c r="F47" i="18"/>
  <c r="O46" i="18"/>
  <c r="M46" i="18"/>
  <c r="L46" i="18"/>
  <c r="K46" i="18"/>
  <c r="H46" i="18"/>
  <c r="I46" i="18" s="1"/>
  <c r="G46" i="18"/>
  <c r="F46" i="18"/>
  <c r="O45" i="18"/>
  <c r="M45" i="18"/>
  <c r="L45" i="18"/>
  <c r="K45" i="18"/>
  <c r="H45" i="18"/>
  <c r="I45" i="18" s="1"/>
  <c r="G45" i="18"/>
  <c r="F45" i="18"/>
  <c r="O44" i="18"/>
  <c r="M44" i="18"/>
  <c r="L44" i="18"/>
  <c r="K44" i="18"/>
  <c r="H44" i="18"/>
  <c r="I44" i="18" s="1"/>
  <c r="G44" i="18"/>
  <c r="F44" i="18"/>
  <c r="O43" i="18"/>
  <c r="M43" i="18"/>
  <c r="L43" i="18"/>
  <c r="K43" i="18"/>
  <c r="H43" i="18"/>
  <c r="I43" i="18" s="1"/>
  <c r="G43" i="18"/>
  <c r="F43" i="18"/>
  <c r="O42" i="18"/>
  <c r="M42" i="18"/>
  <c r="L42" i="18"/>
  <c r="K42" i="18"/>
  <c r="H42" i="18"/>
  <c r="I42" i="18" s="1"/>
  <c r="G42" i="18"/>
  <c r="F42" i="18"/>
  <c r="O41" i="18"/>
  <c r="M41" i="18"/>
  <c r="L41" i="18"/>
  <c r="K41" i="18"/>
  <c r="I41" i="18"/>
  <c r="H41" i="18"/>
  <c r="G41" i="18"/>
  <c r="F41" i="18"/>
  <c r="O40" i="18"/>
  <c r="M40" i="18"/>
  <c r="L40" i="18"/>
  <c r="K40" i="18"/>
  <c r="H40" i="18"/>
  <c r="I40" i="18" s="1"/>
  <c r="G40" i="18"/>
  <c r="F40" i="18"/>
  <c r="O39" i="18"/>
  <c r="M39" i="18"/>
  <c r="L39" i="18"/>
  <c r="K39" i="18"/>
  <c r="I39" i="18"/>
  <c r="H39" i="18"/>
  <c r="G39" i="18"/>
  <c r="F39" i="18"/>
  <c r="O38" i="18"/>
  <c r="M38" i="18"/>
  <c r="L38" i="18"/>
  <c r="K38" i="18"/>
  <c r="I38" i="18"/>
  <c r="H38" i="18"/>
  <c r="G38" i="18"/>
  <c r="F38" i="18"/>
  <c r="O37" i="18"/>
  <c r="M37" i="18"/>
  <c r="L37" i="18"/>
  <c r="K37" i="18"/>
  <c r="I37" i="18"/>
  <c r="H37" i="18"/>
  <c r="G37" i="18"/>
  <c r="F37" i="18"/>
  <c r="O36" i="18"/>
  <c r="M36" i="18"/>
  <c r="L36" i="18"/>
  <c r="K36" i="18"/>
  <c r="H36" i="18"/>
  <c r="I36" i="18" s="1"/>
  <c r="G36" i="18"/>
  <c r="F36" i="18"/>
  <c r="O35" i="18"/>
  <c r="M35" i="18"/>
  <c r="L35" i="18"/>
  <c r="K35" i="18"/>
  <c r="H35" i="18"/>
  <c r="I35" i="18" s="1"/>
  <c r="G35" i="18"/>
  <c r="F35" i="18"/>
  <c r="O34" i="18"/>
  <c r="M34" i="18"/>
  <c r="L34" i="18"/>
  <c r="K34" i="18"/>
  <c r="H34" i="18"/>
  <c r="I34" i="18" s="1"/>
  <c r="G34" i="18"/>
  <c r="F34" i="18"/>
  <c r="O33" i="18"/>
  <c r="M33" i="18"/>
  <c r="L33" i="18"/>
  <c r="K33" i="18"/>
  <c r="I33" i="18"/>
  <c r="H33" i="18"/>
  <c r="G33" i="18"/>
  <c r="F33" i="18"/>
  <c r="O32" i="18"/>
  <c r="M32" i="18"/>
  <c r="L32" i="18"/>
  <c r="K32" i="18"/>
  <c r="H32" i="18"/>
  <c r="I32" i="18" s="1"/>
  <c r="G32" i="18"/>
  <c r="F32" i="18"/>
  <c r="O31" i="18"/>
  <c r="M31" i="18"/>
  <c r="L31" i="18"/>
  <c r="K31" i="18"/>
  <c r="H31" i="18"/>
  <c r="I31" i="18" s="1"/>
  <c r="G31" i="18"/>
  <c r="F31" i="18"/>
  <c r="O30" i="18"/>
  <c r="M30" i="18"/>
  <c r="L30" i="18"/>
  <c r="K30" i="18"/>
  <c r="H30" i="18"/>
  <c r="I30" i="18" s="1"/>
  <c r="G30" i="18"/>
  <c r="F30" i="18"/>
  <c r="O29" i="18"/>
  <c r="M29" i="18"/>
  <c r="L29" i="18"/>
  <c r="K29" i="18"/>
  <c r="H29" i="18"/>
  <c r="I29" i="18" s="1"/>
  <c r="G29" i="18"/>
  <c r="F29" i="18"/>
  <c r="O28" i="18"/>
  <c r="M28" i="18"/>
  <c r="L28" i="18"/>
  <c r="K28" i="18"/>
  <c r="H28" i="18"/>
  <c r="I28" i="18" s="1"/>
  <c r="G28" i="18"/>
  <c r="F28" i="18"/>
  <c r="O27" i="18"/>
  <c r="M27" i="18"/>
  <c r="L27" i="18"/>
  <c r="K27" i="18"/>
  <c r="I27" i="18"/>
  <c r="H27" i="18"/>
  <c r="G27" i="18"/>
  <c r="F27" i="18"/>
  <c r="O26" i="18"/>
  <c r="M26" i="18"/>
  <c r="L26" i="18"/>
  <c r="K26" i="18"/>
  <c r="H26" i="18"/>
  <c r="I26" i="18" s="1"/>
  <c r="G26" i="18"/>
  <c r="F26" i="18"/>
  <c r="O25" i="18"/>
  <c r="M25" i="18"/>
  <c r="L25" i="18"/>
  <c r="K25" i="18"/>
  <c r="H25" i="18"/>
  <c r="I25" i="18" s="1"/>
  <c r="G25" i="18"/>
  <c r="F25" i="18"/>
  <c r="O24" i="18"/>
  <c r="M24" i="18"/>
  <c r="L24" i="18"/>
  <c r="K24" i="18"/>
  <c r="H24" i="18"/>
  <c r="I24" i="18" s="1"/>
  <c r="G24" i="18"/>
  <c r="F24" i="18"/>
  <c r="O23" i="18"/>
  <c r="M23" i="18"/>
  <c r="L23" i="18"/>
  <c r="K23" i="18"/>
  <c r="H23" i="18"/>
  <c r="I23" i="18" s="1"/>
  <c r="G23" i="18"/>
  <c r="F23" i="18"/>
  <c r="O22" i="18"/>
  <c r="M22" i="18"/>
  <c r="L22" i="18"/>
  <c r="K22" i="18"/>
  <c r="H22" i="18"/>
  <c r="I22" i="18" s="1"/>
  <c r="G22" i="18"/>
  <c r="F22" i="18"/>
  <c r="O21" i="18"/>
  <c r="M21" i="18"/>
  <c r="L21" i="18"/>
  <c r="K21" i="18"/>
  <c r="H21" i="18"/>
  <c r="I21" i="18" s="1"/>
  <c r="G21" i="18"/>
  <c r="F21" i="18"/>
  <c r="O20" i="18"/>
  <c r="M20" i="18"/>
  <c r="L20" i="18"/>
  <c r="K20" i="18"/>
  <c r="H20" i="18"/>
  <c r="I20" i="18" s="1"/>
  <c r="G20" i="18"/>
  <c r="F20" i="18"/>
  <c r="O19" i="18"/>
  <c r="M19" i="18"/>
  <c r="L19" i="18"/>
  <c r="K19" i="18"/>
  <c r="I19" i="18"/>
  <c r="H19" i="18"/>
  <c r="G19" i="18"/>
  <c r="F19" i="18"/>
  <c r="O18" i="18"/>
  <c r="M18" i="18"/>
  <c r="L18" i="18"/>
  <c r="K18" i="18"/>
  <c r="H18" i="18"/>
  <c r="I18" i="18" s="1"/>
  <c r="G18" i="18"/>
  <c r="F18" i="18"/>
  <c r="O17" i="18"/>
  <c r="M17" i="18"/>
  <c r="L17" i="18"/>
  <c r="K17" i="18"/>
  <c r="H17" i="18"/>
  <c r="I17" i="18" s="1"/>
  <c r="G17" i="18"/>
  <c r="F17" i="18"/>
  <c r="O16" i="18"/>
  <c r="M16" i="18"/>
  <c r="L16" i="18"/>
  <c r="K16" i="18"/>
  <c r="H16" i="18"/>
  <c r="I16" i="18" s="1"/>
  <c r="G16" i="18"/>
  <c r="F16" i="18"/>
  <c r="O15" i="18"/>
  <c r="M15" i="18"/>
  <c r="L15" i="18"/>
  <c r="K15" i="18"/>
  <c r="I15" i="18"/>
  <c r="H15" i="18"/>
  <c r="G15" i="18"/>
  <c r="F15" i="18"/>
  <c r="O14" i="18"/>
  <c r="M14" i="18"/>
  <c r="L14" i="18"/>
  <c r="K14" i="18"/>
  <c r="I14" i="18"/>
  <c r="H14" i="18"/>
  <c r="G14" i="18"/>
  <c r="F14" i="18"/>
  <c r="O13" i="18"/>
  <c r="M13" i="18"/>
  <c r="L13" i="18"/>
  <c r="K13" i="18"/>
  <c r="I13" i="18"/>
  <c r="H13" i="18"/>
  <c r="G13" i="18"/>
  <c r="F13" i="18"/>
  <c r="O12" i="18"/>
  <c r="M12" i="18"/>
  <c r="L12" i="18"/>
  <c r="K12" i="18"/>
  <c r="H12" i="18"/>
  <c r="I12" i="18" s="1"/>
  <c r="G12" i="18"/>
  <c r="F12" i="18"/>
  <c r="O11" i="18"/>
  <c r="L11" i="18"/>
  <c r="K11" i="18"/>
  <c r="M11" i="18" s="1"/>
  <c r="I11" i="18"/>
  <c r="H11" i="18"/>
  <c r="G11" i="18"/>
  <c r="F11" i="18"/>
  <c r="O10" i="18"/>
  <c r="L10" i="18"/>
  <c r="K10" i="18"/>
  <c r="M10" i="18" s="1"/>
  <c r="H10" i="18"/>
  <c r="I10" i="18" s="1"/>
  <c r="G10" i="18"/>
  <c r="F10" i="18"/>
  <c r="O9" i="18"/>
  <c r="L9" i="18"/>
  <c r="K9" i="18"/>
  <c r="M9" i="18" s="1"/>
  <c r="H9" i="18"/>
  <c r="I9" i="18" s="1"/>
  <c r="G9" i="18"/>
  <c r="F9" i="18"/>
  <c r="O8" i="18"/>
  <c r="M8" i="18"/>
  <c r="L8" i="18"/>
  <c r="K8" i="18"/>
  <c r="H8" i="18"/>
  <c r="I8" i="18" s="1"/>
  <c r="G8" i="18"/>
  <c r="F8" i="18"/>
  <c r="O7" i="18"/>
  <c r="M7" i="18"/>
  <c r="L7" i="18"/>
  <c r="K7" i="18"/>
  <c r="H7" i="18"/>
  <c r="I7" i="18" s="1"/>
  <c r="O6" i="18"/>
  <c r="L6" i="18"/>
  <c r="K6" i="18"/>
  <c r="M6" i="18" s="1"/>
  <c r="H6" i="18"/>
  <c r="I6" i="18" s="1"/>
  <c r="O5" i="18"/>
  <c r="M5" i="18"/>
  <c r="L5" i="18"/>
  <c r="K5" i="18"/>
  <c r="H5" i="18"/>
  <c r="I5" i="18" s="1"/>
  <c r="O4" i="18"/>
  <c r="M4" i="18"/>
  <c r="L4" i="18"/>
  <c r="K4" i="18"/>
  <c r="F7" i="18" l="1"/>
  <c r="G7" i="18" s="1"/>
  <c r="F5" i="18"/>
  <c r="G5" i="18" s="1"/>
  <c r="F6" i="18"/>
  <c r="G6" i="18" s="1"/>
  <c r="O50" i="17"/>
  <c r="M50" i="17"/>
  <c r="L50" i="17"/>
  <c r="K50" i="17"/>
  <c r="H50" i="17"/>
  <c r="I50" i="17" s="1"/>
  <c r="G50" i="17"/>
  <c r="F50" i="17"/>
  <c r="O49" i="17"/>
  <c r="M49" i="17"/>
  <c r="L49" i="17"/>
  <c r="K49" i="17"/>
  <c r="H49" i="17"/>
  <c r="I49" i="17" s="1"/>
  <c r="G49" i="17"/>
  <c r="F49" i="17"/>
  <c r="O48" i="17"/>
  <c r="M48" i="17"/>
  <c r="L48" i="17"/>
  <c r="K48" i="17"/>
  <c r="H48" i="17"/>
  <c r="I48" i="17" s="1"/>
  <c r="G48" i="17"/>
  <c r="F48" i="17"/>
  <c r="O47" i="17"/>
  <c r="M47" i="17"/>
  <c r="L47" i="17"/>
  <c r="K47" i="17"/>
  <c r="H47" i="17"/>
  <c r="I47" i="17" s="1"/>
  <c r="G47" i="17"/>
  <c r="F47" i="17"/>
  <c r="O46" i="17"/>
  <c r="M46" i="17"/>
  <c r="L46" i="17"/>
  <c r="K46" i="17"/>
  <c r="I46" i="17"/>
  <c r="H46" i="17"/>
  <c r="G46" i="17"/>
  <c r="F46" i="17"/>
  <c r="O45" i="17"/>
  <c r="M45" i="17"/>
  <c r="L45" i="17"/>
  <c r="K45" i="17"/>
  <c r="I45" i="17"/>
  <c r="H45" i="17"/>
  <c r="G45" i="17"/>
  <c r="F45" i="17"/>
  <c r="O44" i="17"/>
  <c r="M44" i="17"/>
  <c r="L44" i="17"/>
  <c r="K44" i="17"/>
  <c r="H44" i="17"/>
  <c r="I44" i="17" s="1"/>
  <c r="G44" i="17"/>
  <c r="F44" i="17"/>
  <c r="O43" i="17"/>
  <c r="M43" i="17"/>
  <c r="L43" i="17"/>
  <c r="K43" i="17"/>
  <c r="H43" i="17"/>
  <c r="I43" i="17" s="1"/>
  <c r="G43" i="17"/>
  <c r="F43" i="17"/>
  <c r="O42" i="17"/>
  <c r="M42" i="17"/>
  <c r="L42" i="17"/>
  <c r="K42" i="17"/>
  <c r="H42" i="17"/>
  <c r="I42" i="17" s="1"/>
  <c r="G42" i="17"/>
  <c r="F42" i="17"/>
  <c r="O41" i="17"/>
  <c r="M41" i="17"/>
  <c r="L41" i="17"/>
  <c r="K41" i="17"/>
  <c r="I41" i="17"/>
  <c r="H41" i="17"/>
  <c r="G41" i="17"/>
  <c r="F41" i="17"/>
  <c r="O40" i="17"/>
  <c r="M40" i="17"/>
  <c r="L40" i="17"/>
  <c r="K40" i="17"/>
  <c r="I40" i="17"/>
  <c r="H40" i="17"/>
  <c r="G40" i="17"/>
  <c r="F40" i="17"/>
  <c r="O39" i="17"/>
  <c r="M39" i="17"/>
  <c r="L39" i="17"/>
  <c r="K39" i="17"/>
  <c r="H39" i="17"/>
  <c r="I39" i="17" s="1"/>
  <c r="G39" i="17"/>
  <c r="F39" i="17"/>
  <c r="O38" i="17"/>
  <c r="M38" i="17"/>
  <c r="L38" i="17"/>
  <c r="K38" i="17"/>
  <c r="I38" i="17"/>
  <c r="H38" i="17"/>
  <c r="G38" i="17"/>
  <c r="F38" i="17"/>
  <c r="O37" i="17"/>
  <c r="M37" i="17"/>
  <c r="L37" i="17"/>
  <c r="K37" i="17"/>
  <c r="I37" i="17"/>
  <c r="H37" i="17"/>
  <c r="G37" i="17"/>
  <c r="F37" i="17"/>
  <c r="O36" i="17"/>
  <c r="M36" i="17"/>
  <c r="L36" i="17"/>
  <c r="K36" i="17"/>
  <c r="H36" i="17"/>
  <c r="I36" i="17" s="1"/>
  <c r="G36" i="17"/>
  <c r="F36" i="17"/>
  <c r="O35" i="17"/>
  <c r="M35" i="17"/>
  <c r="L35" i="17"/>
  <c r="K35" i="17"/>
  <c r="H35" i="17"/>
  <c r="I35" i="17" s="1"/>
  <c r="G35" i="17"/>
  <c r="F35" i="17"/>
  <c r="O34" i="17"/>
  <c r="M34" i="17"/>
  <c r="L34" i="17"/>
  <c r="K34" i="17"/>
  <c r="H34" i="17"/>
  <c r="I34" i="17" s="1"/>
  <c r="G34" i="17"/>
  <c r="F34" i="17"/>
  <c r="O33" i="17"/>
  <c r="M33" i="17"/>
  <c r="L33" i="17"/>
  <c r="K33" i="17"/>
  <c r="H33" i="17"/>
  <c r="I33" i="17" s="1"/>
  <c r="G33" i="17"/>
  <c r="F33" i="17"/>
  <c r="O32" i="17"/>
  <c r="M32" i="17"/>
  <c r="L32" i="17"/>
  <c r="K32" i="17"/>
  <c r="H32" i="17"/>
  <c r="I32" i="17" s="1"/>
  <c r="G32" i="17"/>
  <c r="F32" i="17"/>
  <c r="O31" i="17"/>
  <c r="M31" i="17"/>
  <c r="L31" i="17"/>
  <c r="K31" i="17"/>
  <c r="H31" i="17"/>
  <c r="I31" i="17" s="1"/>
  <c r="G31" i="17"/>
  <c r="F31" i="17"/>
  <c r="O30" i="17"/>
  <c r="M30" i="17"/>
  <c r="L30" i="17"/>
  <c r="K30" i="17"/>
  <c r="I30" i="17"/>
  <c r="H30" i="17"/>
  <c r="G30" i="17"/>
  <c r="F30" i="17"/>
  <c r="O29" i="17"/>
  <c r="M29" i="17"/>
  <c r="L29" i="17"/>
  <c r="K29" i="17"/>
  <c r="I29" i="17"/>
  <c r="H29" i="17"/>
  <c r="G29" i="17"/>
  <c r="F29" i="17"/>
  <c r="O28" i="17"/>
  <c r="M28" i="17"/>
  <c r="L28" i="17"/>
  <c r="K28" i="17"/>
  <c r="H28" i="17"/>
  <c r="I28" i="17" s="1"/>
  <c r="G28" i="17"/>
  <c r="F28" i="17"/>
  <c r="O27" i="17"/>
  <c r="M27" i="17"/>
  <c r="L27" i="17"/>
  <c r="K27" i="17"/>
  <c r="H27" i="17"/>
  <c r="I27" i="17" s="1"/>
  <c r="G27" i="17"/>
  <c r="F27" i="17"/>
  <c r="O26" i="17"/>
  <c r="M26" i="17"/>
  <c r="L26" i="17"/>
  <c r="K26" i="17"/>
  <c r="H26" i="17"/>
  <c r="I26" i="17" s="1"/>
  <c r="G26" i="17"/>
  <c r="F26" i="17"/>
  <c r="O25" i="17"/>
  <c r="M25" i="17"/>
  <c r="L25" i="17"/>
  <c r="K25" i="17"/>
  <c r="I25" i="17"/>
  <c r="H25" i="17"/>
  <c r="G25" i="17"/>
  <c r="F25" i="17"/>
  <c r="O24" i="17"/>
  <c r="M24" i="17"/>
  <c r="L24" i="17"/>
  <c r="K24" i="17"/>
  <c r="I24" i="17"/>
  <c r="H24" i="17"/>
  <c r="G24" i="17"/>
  <c r="F24" i="17"/>
  <c r="O23" i="17"/>
  <c r="M23" i="17"/>
  <c r="L23" i="17"/>
  <c r="K23" i="17"/>
  <c r="H23" i="17"/>
  <c r="I23" i="17" s="1"/>
  <c r="G23" i="17"/>
  <c r="F23" i="17"/>
  <c r="O22" i="17"/>
  <c r="M22" i="17"/>
  <c r="L22" i="17"/>
  <c r="K22" i="17"/>
  <c r="I22" i="17"/>
  <c r="H22" i="17"/>
  <c r="G22" i="17"/>
  <c r="F22" i="17"/>
  <c r="O21" i="17"/>
  <c r="M21" i="17"/>
  <c r="L21" i="17"/>
  <c r="K21" i="17"/>
  <c r="I21" i="17"/>
  <c r="H21" i="17"/>
  <c r="G21" i="17"/>
  <c r="F21" i="17"/>
  <c r="O20" i="17"/>
  <c r="M20" i="17"/>
  <c r="L20" i="17"/>
  <c r="K20" i="17"/>
  <c r="H20" i="17"/>
  <c r="I20" i="17" s="1"/>
  <c r="G20" i="17"/>
  <c r="F20" i="17"/>
  <c r="O19" i="17"/>
  <c r="M19" i="17"/>
  <c r="L19" i="17"/>
  <c r="K19" i="17"/>
  <c r="H19" i="17"/>
  <c r="I19" i="17" s="1"/>
  <c r="G19" i="17"/>
  <c r="F19" i="17"/>
  <c r="O18" i="17"/>
  <c r="M18" i="17"/>
  <c r="L18" i="17"/>
  <c r="K18" i="17"/>
  <c r="H18" i="17"/>
  <c r="I18" i="17" s="1"/>
  <c r="G18" i="17"/>
  <c r="F18" i="17"/>
  <c r="O17" i="17"/>
  <c r="M17" i="17"/>
  <c r="L17" i="17"/>
  <c r="K17" i="17"/>
  <c r="H17" i="17"/>
  <c r="I17" i="17" s="1"/>
  <c r="G17" i="17"/>
  <c r="F17" i="17"/>
  <c r="O16" i="17"/>
  <c r="M16" i="17"/>
  <c r="L16" i="17"/>
  <c r="K16" i="17"/>
  <c r="H16" i="17"/>
  <c r="I16" i="17" s="1"/>
  <c r="G16" i="17"/>
  <c r="F16" i="17"/>
  <c r="O15" i="17"/>
  <c r="M15" i="17"/>
  <c r="L15" i="17"/>
  <c r="K15" i="17"/>
  <c r="H15" i="17"/>
  <c r="I15" i="17" s="1"/>
  <c r="G15" i="17"/>
  <c r="F15" i="17"/>
  <c r="O14" i="17"/>
  <c r="M14" i="17"/>
  <c r="L14" i="17"/>
  <c r="K14" i="17"/>
  <c r="I14" i="17"/>
  <c r="H14" i="17"/>
  <c r="G14" i="17"/>
  <c r="F14" i="17"/>
  <c r="O13" i="17"/>
  <c r="L13" i="17"/>
  <c r="K13" i="17"/>
  <c r="M13" i="17" s="1"/>
  <c r="H13" i="17"/>
  <c r="I13" i="17" s="1"/>
  <c r="G13" i="17"/>
  <c r="F13" i="17"/>
  <c r="O12" i="17"/>
  <c r="L12" i="17"/>
  <c r="K12" i="17"/>
  <c r="M12" i="17" s="1"/>
  <c r="H12" i="17"/>
  <c r="I12" i="17" s="1"/>
  <c r="G12" i="17"/>
  <c r="F12" i="17"/>
  <c r="O11" i="17"/>
  <c r="L11" i="17"/>
  <c r="K11" i="17"/>
  <c r="M11" i="17" s="1"/>
  <c r="H11" i="17"/>
  <c r="I11" i="17" s="1"/>
  <c r="G11" i="17"/>
  <c r="F11" i="17"/>
  <c r="O10" i="17"/>
  <c r="L10" i="17"/>
  <c r="K10" i="17"/>
  <c r="M10" i="17" s="1"/>
  <c r="H10" i="17"/>
  <c r="I10" i="17" s="1"/>
  <c r="G10" i="17"/>
  <c r="F10" i="17"/>
  <c r="O9" i="17"/>
  <c r="M9" i="17"/>
  <c r="L9" i="17"/>
  <c r="K9" i="17"/>
  <c r="I9" i="17"/>
  <c r="H9" i="17"/>
  <c r="G9" i="17"/>
  <c r="F9" i="17"/>
  <c r="O8" i="17"/>
  <c r="M8" i="17"/>
  <c r="L8" i="17"/>
  <c r="K8" i="17"/>
  <c r="I8" i="17"/>
  <c r="H8" i="17"/>
  <c r="G8" i="17"/>
  <c r="F8" i="17"/>
  <c r="O7" i="17"/>
  <c r="L7" i="17"/>
  <c r="K7" i="17"/>
  <c r="M7" i="17" s="1"/>
  <c r="H7" i="17"/>
  <c r="I7" i="17" s="1"/>
  <c r="O6" i="17"/>
  <c r="M6" i="17"/>
  <c r="L6" i="17"/>
  <c r="K6" i="17"/>
  <c r="H6" i="17"/>
  <c r="I6" i="17" s="1"/>
  <c r="O5" i="17"/>
  <c r="M5" i="17"/>
  <c r="L5" i="17"/>
  <c r="K5" i="17"/>
  <c r="I5" i="17"/>
  <c r="H5" i="17"/>
  <c r="O4" i="17"/>
  <c r="M4" i="17"/>
  <c r="L4" i="17"/>
  <c r="K4" i="17"/>
  <c r="F6" i="17" l="1"/>
  <c r="G6" i="17" s="1"/>
  <c r="F7" i="17"/>
  <c r="G7" i="17" s="1"/>
  <c r="F5" i="17"/>
  <c r="G5" i="17" s="1"/>
  <c r="O50" i="16"/>
  <c r="M50" i="16"/>
  <c r="L50" i="16"/>
  <c r="K50" i="16"/>
  <c r="H50" i="16"/>
  <c r="I50" i="16" s="1"/>
  <c r="G50" i="16"/>
  <c r="F50" i="16"/>
  <c r="O49" i="16"/>
  <c r="M49" i="16"/>
  <c r="L49" i="16"/>
  <c r="K49" i="16"/>
  <c r="H49" i="16"/>
  <c r="I49" i="16" s="1"/>
  <c r="G49" i="16"/>
  <c r="F49" i="16"/>
  <c r="O48" i="16"/>
  <c r="M48" i="16"/>
  <c r="L48" i="16"/>
  <c r="K48" i="16"/>
  <c r="H48" i="16"/>
  <c r="I48" i="16" s="1"/>
  <c r="G48" i="16"/>
  <c r="F48" i="16"/>
  <c r="O47" i="16"/>
  <c r="M47" i="16"/>
  <c r="L47" i="16"/>
  <c r="K47" i="16"/>
  <c r="I47" i="16"/>
  <c r="H47" i="16"/>
  <c r="G47" i="16"/>
  <c r="F47" i="16"/>
  <c r="O46" i="16"/>
  <c r="M46" i="16"/>
  <c r="L46" i="16"/>
  <c r="K46" i="16"/>
  <c r="I46" i="16"/>
  <c r="H46" i="16"/>
  <c r="G46" i="16"/>
  <c r="F46" i="16"/>
  <c r="O45" i="16"/>
  <c r="M45" i="16"/>
  <c r="L45" i="16"/>
  <c r="K45" i="16"/>
  <c r="H45" i="16"/>
  <c r="I45" i="16" s="1"/>
  <c r="G45" i="16"/>
  <c r="F45" i="16"/>
  <c r="O44" i="16"/>
  <c r="M44" i="16"/>
  <c r="L44" i="16"/>
  <c r="K44" i="16"/>
  <c r="H44" i="16"/>
  <c r="I44" i="16" s="1"/>
  <c r="G44" i="16"/>
  <c r="F44" i="16"/>
  <c r="O43" i="16"/>
  <c r="M43" i="16"/>
  <c r="L43" i="16"/>
  <c r="K43" i="16"/>
  <c r="H43" i="16"/>
  <c r="I43" i="16" s="1"/>
  <c r="G43" i="16"/>
  <c r="F43" i="16"/>
  <c r="O42" i="16"/>
  <c r="M42" i="16"/>
  <c r="L42" i="16"/>
  <c r="K42" i="16"/>
  <c r="H42" i="16"/>
  <c r="I42" i="16" s="1"/>
  <c r="G42" i="16"/>
  <c r="F42" i="16"/>
  <c r="O41" i="16"/>
  <c r="M41" i="16"/>
  <c r="L41" i="16"/>
  <c r="K41" i="16"/>
  <c r="I41" i="16"/>
  <c r="H41" i="16"/>
  <c r="G41" i="16"/>
  <c r="F41" i="16"/>
  <c r="O40" i="16"/>
  <c r="M40" i="16"/>
  <c r="L40" i="16"/>
  <c r="K40" i="16"/>
  <c r="H40" i="16"/>
  <c r="I40" i="16" s="1"/>
  <c r="G40" i="16"/>
  <c r="F40" i="16"/>
  <c r="O39" i="16"/>
  <c r="M39" i="16"/>
  <c r="L39" i="16"/>
  <c r="K39" i="16"/>
  <c r="I39" i="16"/>
  <c r="H39" i="16"/>
  <c r="G39" i="16"/>
  <c r="F39" i="16"/>
  <c r="O38" i="16"/>
  <c r="M38" i="16"/>
  <c r="L38" i="16"/>
  <c r="K38" i="16"/>
  <c r="I38" i="16"/>
  <c r="H38" i="16"/>
  <c r="G38" i="16"/>
  <c r="F38" i="16"/>
  <c r="O37" i="16"/>
  <c r="M37" i="16"/>
  <c r="L37" i="16"/>
  <c r="K37" i="16"/>
  <c r="H37" i="16"/>
  <c r="I37" i="16" s="1"/>
  <c r="G37" i="16"/>
  <c r="F37" i="16"/>
  <c r="O36" i="16"/>
  <c r="M36" i="16"/>
  <c r="L36" i="16"/>
  <c r="K36" i="16"/>
  <c r="H36" i="16"/>
  <c r="I36" i="16" s="1"/>
  <c r="G36" i="16"/>
  <c r="F36" i="16"/>
  <c r="O35" i="16"/>
  <c r="M35" i="16"/>
  <c r="L35" i="16"/>
  <c r="K35" i="16"/>
  <c r="I35" i="16"/>
  <c r="H35" i="16"/>
  <c r="G35" i="16"/>
  <c r="F35" i="16"/>
  <c r="O34" i="16"/>
  <c r="M34" i="16"/>
  <c r="L34" i="16"/>
  <c r="K34" i="16"/>
  <c r="H34" i="16"/>
  <c r="I34" i="16" s="1"/>
  <c r="G34" i="16"/>
  <c r="F34" i="16"/>
  <c r="O33" i="16"/>
  <c r="M33" i="16"/>
  <c r="L33" i="16"/>
  <c r="K33" i="16"/>
  <c r="H33" i="16"/>
  <c r="I33" i="16" s="1"/>
  <c r="G33" i="16"/>
  <c r="F33" i="16"/>
  <c r="O32" i="16"/>
  <c r="M32" i="16"/>
  <c r="L32" i="16"/>
  <c r="K32" i="16"/>
  <c r="H32" i="16"/>
  <c r="I32" i="16" s="1"/>
  <c r="G32" i="16"/>
  <c r="F32" i="16"/>
  <c r="O31" i="16"/>
  <c r="M31" i="16"/>
  <c r="L31" i="16"/>
  <c r="K31" i="16"/>
  <c r="I31" i="16"/>
  <c r="H31" i="16"/>
  <c r="G31" i="16"/>
  <c r="F31" i="16"/>
  <c r="O30" i="16"/>
  <c r="M30" i="16"/>
  <c r="L30" i="16"/>
  <c r="K30" i="16"/>
  <c r="I30" i="16"/>
  <c r="H30" i="16"/>
  <c r="G30" i="16"/>
  <c r="F30" i="16"/>
  <c r="O29" i="16"/>
  <c r="M29" i="16"/>
  <c r="L29" i="16"/>
  <c r="K29" i="16"/>
  <c r="H29" i="16"/>
  <c r="I29" i="16" s="1"/>
  <c r="G29" i="16"/>
  <c r="F29" i="16"/>
  <c r="O28" i="16"/>
  <c r="M28" i="16"/>
  <c r="L28" i="16"/>
  <c r="K28" i="16"/>
  <c r="H28" i="16"/>
  <c r="I28" i="16" s="1"/>
  <c r="G28" i="16"/>
  <c r="F28" i="16"/>
  <c r="O27" i="16"/>
  <c r="M27" i="16"/>
  <c r="L27" i="16"/>
  <c r="K27" i="16"/>
  <c r="H27" i="16"/>
  <c r="I27" i="16" s="1"/>
  <c r="G27" i="16"/>
  <c r="F27" i="16"/>
  <c r="O26" i="16"/>
  <c r="M26" i="16"/>
  <c r="L26" i="16"/>
  <c r="K26" i="16"/>
  <c r="H26" i="16"/>
  <c r="I26" i="16" s="1"/>
  <c r="G26" i="16"/>
  <c r="F26" i="16"/>
  <c r="O25" i="16"/>
  <c r="M25" i="16"/>
  <c r="L25" i="16"/>
  <c r="K25" i="16"/>
  <c r="I25" i="16"/>
  <c r="H25" i="16"/>
  <c r="G25" i="16"/>
  <c r="F25" i="16"/>
  <c r="O24" i="16"/>
  <c r="M24" i="16"/>
  <c r="L24" i="16"/>
  <c r="K24" i="16"/>
  <c r="H24" i="16"/>
  <c r="I24" i="16" s="1"/>
  <c r="G24" i="16"/>
  <c r="F24" i="16"/>
  <c r="O23" i="16"/>
  <c r="M23" i="16"/>
  <c r="L23" i="16"/>
  <c r="K23" i="16"/>
  <c r="I23" i="16"/>
  <c r="H23" i="16"/>
  <c r="G23" i="16"/>
  <c r="F23" i="16"/>
  <c r="O22" i="16"/>
  <c r="M22" i="16"/>
  <c r="L22" i="16"/>
  <c r="K22" i="16"/>
  <c r="I22" i="16"/>
  <c r="H22" i="16"/>
  <c r="G22" i="16"/>
  <c r="F22" i="16"/>
  <c r="O21" i="16"/>
  <c r="M21" i="16"/>
  <c r="L21" i="16"/>
  <c r="K21" i="16"/>
  <c r="H21" i="16"/>
  <c r="I21" i="16" s="1"/>
  <c r="G21" i="16"/>
  <c r="F21" i="16"/>
  <c r="O20" i="16"/>
  <c r="M20" i="16"/>
  <c r="L20" i="16"/>
  <c r="K20" i="16"/>
  <c r="H20" i="16"/>
  <c r="I20" i="16" s="1"/>
  <c r="G20" i="16"/>
  <c r="F20" i="16"/>
  <c r="O19" i="16"/>
  <c r="M19" i="16"/>
  <c r="L19" i="16"/>
  <c r="K19" i="16"/>
  <c r="I19" i="16"/>
  <c r="H19" i="16"/>
  <c r="G19" i="16"/>
  <c r="F19" i="16"/>
  <c r="O18" i="16"/>
  <c r="M18" i="16"/>
  <c r="L18" i="16"/>
  <c r="K18" i="16"/>
  <c r="H18" i="16"/>
  <c r="I18" i="16" s="1"/>
  <c r="G18" i="16"/>
  <c r="F18" i="16"/>
  <c r="O17" i="16"/>
  <c r="M17" i="16"/>
  <c r="L17" i="16"/>
  <c r="K17" i="16"/>
  <c r="H17" i="16"/>
  <c r="I17" i="16" s="1"/>
  <c r="G17" i="16"/>
  <c r="F17" i="16"/>
  <c r="O16" i="16"/>
  <c r="M16" i="16"/>
  <c r="L16" i="16"/>
  <c r="K16" i="16"/>
  <c r="H16" i="16"/>
  <c r="I16" i="16" s="1"/>
  <c r="G16" i="16"/>
  <c r="F16" i="16"/>
  <c r="O15" i="16"/>
  <c r="M15" i="16"/>
  <c r="L15" i="16"/>
  <c r="K15" i="16"/>
  <c r="I15" i="16"/>
  <c r="H15" i="16"/>
  <c r="G15" i="16"/>
  <c r="F15" i="16"/>
  <c r="O14" i="16"/>
  <c r="M14" i="16"/>
  <c r="L14" i="16"/>
  <c r="K14" i="16"/>
  <c r="I14" i="16"/>
  <c r="H14" i="16"/>
  <c r="G14" i="16"/>
  <c r="F14" i="16"/>
  <c r="O13" i="16"/>
  <c r="M13" i="16"/>
  <c r="L13" i="16"/>
  <c r="K13" i="16"/>
  <c r="H13" i="16"/>
  <c r="I13" i="16" s="1"/>
  <c r="G13" i="16"/>
  <c r="F13" i="16"/>
  <c r="O12" i="16"/>
  <c r="M12" i="16"/>
  <c r="L12" i="16"/>
  <c r="K12" i="16"/>
  <c r="H12" i="16"/>
  <c r="I12" i="16" s="1"/>
  <c r="G12" i="16"/>
  <c r="F12" i="16"/>
  <c r="O11" i="16"/>
  <c r="L11" i="16"/>
  <c r="K11" i="16"/>
  <c r="M11" i="16" s="1"/>
  <c r="I11" i="16"/>
  <c r="H11" i="16"/>
  <c r="G11" i="16"/>
  <c r="F11" i="16"/>
  <c r="O10" i="16"/>
  <c r="L10" i="16"/>
  <c r="K10" i="16"/>
  <c r="M10" i="16" s="1"/>
  <c r="H10" i="16"/>
  <c r="I10" i="16" s="1"/>
  <c r="G10" i="16"/>
  <c r="F10" i="16"/>
  <c r="O9" i="16"/>
  <c r="L9" i="16"/>
  <c r="K9" i="16"/>
  <c r="M9" i="16" s="1"/>
  <c r="H9" i="16"/>
  <c r="I9" i="16" s="1"/>
  <c r="G9" i="16"/>
  <c r="F9" i="16"/>
  <c r="O8" i="16"/>
  <c r="M8" i="16"/>
  <c r="L8" i="16"/>
  <c r="K8" i="16"/>
  <c r="H8" i="16"/>
  <c r="I8" i="16" s="1"/>
  <c r="G8" i="16"/>
  <c r="F8" i="16"/>
  <c r="O7" i="16"/>
  <c r="L7" i="16"/>
  <c r="K7" i="16"/>
  <c r="M7" i="16" s="1"/>
  <c r="I7" i="16"/>
  <c r="H7" i="16"/>
  <c r="O6" i="16"/>
  <c r="M6" i="16"/>
  <c r="L6" i="16"/>
  <c r="K6" i="16"/>
  <c r="H6" i="16"/>
  <c r="I6" i="16" s="1"/>
  <c r="O5" i="16"/>
  <c r="M5" i="16"/>
  <c r="L5" i="16"/>
  <c r="K5" i="16"/>
  <c r="H5" i="16"/>
  <c r="I5" i="16" s="1"/>
  <c r="O4" i="16"/>
  <c r="M4" i="16"/>
  <c r="L4" i="16"/>
  <c r="K4" i="16"/>
  <c r="F5" i="16" l="1"/>
  <c r="G5" i="16" s="1"/>
  <c r="F7" i="16"/>
  <c r="G7" i="16" s="1"/>
  <c r="F6" i="16"/>
  <c r="G6" i="16" s="1"/>
  <c r="O50" i="15"/>
  <c r="M50" i="15"/>
  <c r="L50" i="15"/>
  <c r="K50" i="15"/>
  <c r="I50" i="15"/>
  <c r="H50" i="15"/>
  <c r="G50" i="15"/>
  <c r="F50" i="15"/>
  <c r="O49" i="15"/>
  <c r="M49" i="15"/>
  <c r="L49" i="15"/>
  <c r="K49" i="15"/>
  <c r="H49" i="15"/>
  <c r="I49" i="15" s="1"/>
  <c r="G49" i="15"/>
  <c r="F49" i="15"/>
  <c r="O48" i="15"/>
  <c r="M48" i="15"/>
  <c r="L48" i="15"/>
  <c r="K48" i="15"/>
  <c r="H48" i="15"/>
  <c r="I48" i="15" s="1"/>
  <c r="G48" i="15"/>
  <c r="F48" i="15"/>
  <c r="O47" i="15"/>
  <c r="M47" i="15"/>
  <c r="L47" i="15"/>
  <c r="K47" i="15"/>
  <c r="H47" i="15"/>
  <c r="I47" i="15" s="1"/>
  <c r="G47" i="15"/>
  <c r="F47" i="15"/>
  <c r="O46" i="15"/>
  <c r="M46" i="15"/>
  <c r="L46" i="15"/>
  <c r="K46" i="15"/>
  <c r="H46" i="15"/>
  <c r="I46" i="15" s="1"/>
  <c r="G46" i="15"/>
  <c r="F46" i="15"/>
  <c r="O45" i="15"/>
  <c r="M45" i="15"/>
  <c r="L45" i="15"/>
  <c r="K45" i="15"/>
  <c r="H45" i="15"/>
  <c r="I45" i="15" s="1"/>
  <c r="G45" i="15"/>
  <c r="F45" i="15"/>
  <c r="O44" i="15"/>
  <c r="M44" i="15"/>
  <c r="L44" i="15"/>
  <c r="K44" i="15"/>
  <c r="H44" i="15"/>
  <c r="I44" i="15" s="1"/>
  <c r="G44" i="15"/>
  <c r="F44" i="15"/>
  <c r="O43" i="15"/>
  <c r="M43" i="15"/>
  <c r="L43" i="15"/>
  <c r="K43" i="15"/>
  <c r="H43" i="15"/>
  <c r="I43" i="15" s="1"/>
  <c r="G43" i="15"/>
  <c r="F43" i="15"/>
  <c r="O42" i="15"/>
  <c r="M42" i="15"/>
  <c r="L42" i="15"/>
  <c r="K42" i="15"/>
  <c r="H42" i="15"/>
  <c r="I42" i="15" s="1"/>
  <c r="G42" i="15"/>
  <c r="F42" i="15"/>
  <c r="O41" i="15"/>
  <c r="M41" i="15"/>
  <c r="L41" i="15"/>
  <c r="K41" i="15"/>
  <c r="H41" i="15"/>
  <c r="I41" i="15" s="1"/>
  <c r="G41" i="15"/>
  <c r="F41" i="15"/>
  <c r="O40" i="15"/>
  <c r="M40" i="15"/>
  <c r="L40" i="15"/>
  <c r="K40" i="15"/>
  <c r="I40" i="15"/>
  <c r="H40" i="15"/>
  <c r="G40" i="15"/>
  <c r="F40" i="15"/>
  <c r="O39" i="15"/>
  <c r="M39" i="15"/>
  <c r="L39" i="15"/>
  <c r="K39" i="15"/>
  <c r="H39" i="15"/>
  <c r="I39" i="15" s="1"/>
  <c r="G39" i="15"/>
  <c r="F39" i="15"/>
  <c r="O38" i="15"/>
  <c r="M38" i="15"/>
  <c r="L38" i="15"/>
  <c r="K38" i="15"/>
  <c r="H38" i="15"/>
  <c r="I38" i="15" s="1"/>
  <c r="G38" i="15"/>
  <c r="F38" i="15"/>
  <c r="O37" i="15"/>
  <c r="M37" i="15"/>
  <c r="L37" i="15"/>
  <c r="K37" i="15"/>
  <c r="H37" i="15"/>
  <c r="I37" i="15" s="1"/>
  <c r="G37" i="15"/>
  <c r="F37" i="15"/>
  <c r="O36" i="15"/>
  <c r="M36" i="15"/>
  <c r="L36" i="15"/>
  <c r="K36" i="15"/>
  <c r="H36" i="15"/>
  <c r="I36" i="15" s="1"/>
  <c r="G36" i="15"/>
  <c r="F36" i="15"/>
  <c r="O35" i="15"/>
  <c r="M35" i="15"/>
  <c r="L35" i="15"/>
  <c r="K35" i="15"/>
  <c r="H35" i="15"/>
  <c r="I35" i="15" s="1"/>
  <c r="G35" i="15"/>
  <c r="F35" i="15"/>
  <c r="O34" i="15"/>
  <c r="M34" i="15"/>
  <c r="L34" i="15"/>
  <c r="K34" i="15"/>
  <c r="H34" i="15"/>
  <c r="I34" i="15" s="1"/>
  <c r="G34" i="15"/>
  <c r="F34" i="15"/>
  <c r="O33" i="15"/>
  <c r="M33" i="15"/>
  <c r="L33" i="15"/>
  <c r="K33" i="15"/>
  <c r="H33" i="15"/>
  <c r="I33" i="15" s="1"/>
  <c r="G33" i="15"/>
  <c r="F33" i="15"/>
  <c r="O32" i="15"/>
  <c r="M32" i="15"/>
  <c r="L32" i="15"/>
  <c r="K32" i="15"/>
  <c r="I32" i="15"/>
  <c r="H32" i="15"/>
  <c r="G32" i="15"/>
  <c r="F32" i="15"/>
  <c r="O31" i="15"/>
  <c r="M31" i="15"/>
  <c r="L31" i="15"/>
  <c r="K31" i="15"/>
  <c r="H31" i="15"/>
  <c r="I31" i="15" s="1"/>
  <c r="G31" i="15"/>
  <c r="F31" i="15"/>
  <c r="O30" i="15"/>
  <c r="F5" i="15" s="1"/>
  <c r="G5" i="15" s="1"/>
  <c r="M30" i="15"/>
  <c r="L30" i="15"/>
  <c r="K30" i="15"/>
  <c r="H30" i="15"/>
  <c r="I30" i="15" s="1"/>
  <c r="G30" i="15"/>
  <c r="F30" i="15"/>
  <c r="O29" i="15"/>
  <c r="M29" i="15"/>
  <c r="L29" i="15"/>
  <c r="K29" i="15"/>
  <c r="H29" i="15"/>
  <c r="I29" i="15" s="1"/>
  <c r="G29" i="15"/>
  <c r="F29" i="15"/>
  <c r="O28" i="15"/>
  <c r="M28" i="15"/>
  <c r="L28" i="15"/>
  <c r="K28" i="15"/>
  <c r="H28" i="15"/>
  <c r="I28" i="15" s="1"/>
  <c r="G28" i="15"/>
  <c r="F28" i="15"/>
  <c r="O27" i="15"/>
  <c r="M27" i="15"/>
  <c r="L27" i="15"/>
  <c r="K27" i="15"/>
  <c r="H27" i="15"/>
  <c r="I27" i="15" s="1"/>
  <c r="G27" i="15"/>
  <c r="F27" i="15"/>
  <c r="O26" i="15"/>
  <c r="M26" i="15"/>
  <c r="L26" i="15"/>
  <c r="K26" i="15"/>
  <c r="H26" i="15"/>
  <c r="I26" i="15" s="1"/>
  <c r="G26" i="15"/>
  <c r="F26" i="15"/>
  <c r="O25" i="15"/>
  <c r="M25" i="15"/>
  <c r="L25" i="15"/>
  <c r="K25" i="15"/>
  <c r="H25" i="15"/>
  <c r="I25" i="15" s="1"/>
  <c r="G25" i="15"/>
  <c r="F25" i="15"/>
  <c r="O24" i="15"/>
  <c r="M24" i="15"/>
  <c r="L24" i="15"/>
  <c r="K24" i="15"/>
  <c r="I24" i="15"/>
  <c r="H24" i="15"/>
  <c r="G24" i="15"/>
  <c r="F24" i="15"/>
  <c r="O23" i="15"/>
  <c r="M23" i="15"/>
  <c r="L23" i="15"/>
  <c r="K23" i="15"/>
  <c r="H23" i="15"/>
  <c r="I23" i="15" s="1"/>
  <c r="G23" i="15"/>
  <c r="F23" i="15"/>
  <c r="O22" i="15"/>
  <c r="M22" i="15"/>
  <c r="L22" i="15"/>
  <c r="K22" i="15"/>
  <c r="H22" i="15"/>
  <c r="I22" i="15" s="1"/>
  <c r="G22" i="15"/>
  <c r="F22" i="15"/>
  <c r="O21" i="15"/>
  <c r="M21" i="15"/>
  <c r="L21" i="15"/>
  <c r="K21" i="15"/>
  <c r="H21" i="15"/>
  <c r="I21" i="15" s="1"/>
  <c r="G21" i="15"/>
  <c r="F21" i="15"/>
  <c r="O20" i="15"/>
  <c r="M20" i="15"/>
  <c r="L20" i="15"/>
  <c r="K20" i="15"/>
  <c r="H20" i="15"/>
  <c r="I20" i="15" s="1"/>
  <c r="G20" i="15"/>
  <c r="F20" i="15"/>
  <c r="O19" i="15"/>
  <c r="M19" i="15"/>
  <c r="L19" i="15"/>
  <c r="K19" i="15"/>
  <c r="I19" i="15"/>
  <c r="H19" i="15"/>
  <c r="G19" i="15"/>
  <c r="F19" i="15"/>
  <c r="O18" i="15"/>
  <c r="M18" i="15"/>
  <c r="L18" i="15"/>
  <c r="K18" i="15"/>
  <c r="I18" i="15"/>
  <c r="H18" i="15"/>
  <c r="G18" i="15"/>
  <c r="F18" i="15"/>
  <c r="O17" i="15"/>
  <c r="M17" i="15"/>
  <c r="L17" i="15"/>
  <c r="K17" i="15"/>
  <c r="H17" i="15"/>
  <c r="I17" i="15" s="1"/>
  <c r="G17" i="15"/>
  <c r="F17" i="15"/>
  <c r="O16" i="15"/>
  <c r="M16" i="15"/>
  <c r="L16" i="15"/>
  <c r="K16" i="15"/>
  <c r="H16" i="15"/>
  <c r="I16" i="15" s="1"/>
  <c r="G16" i="15"/>
  <c r="F16" i="15"/>
  <c r="O15" i="15"/>
  <c r="M15" i="15"/>
  <c r="L15" i="15"/>
  <c r="K15" i="15"/>
  <c r="H15" i="15"/>
  <c r="I15" i="15" s="1"/>
  <c r="G15" i="15"/>
  <c r="F15" i="15"/>
  <c r="O14" i="15"/>
  <c r="M14" i="15"/>
  <c r="L14" i="15"/>
  <c r="K14" i="15"/>
  <c r="H14" i="15"/>
  <c r="I14" i="15" s="1"/>
  <c r="G14" i="15"/>
  <c r="F14" i="15"/>
  <c r="O13" i="15"/>
  <c r="L13" i="15"/>
  <c r="K13" i="15"/>
  <c r="M13" i="15" s="1"/>
  <c r="H13" i="15"/>
  <c r="I13" i="15" s="1"/>
  <c r="G13" i="15"/>
  <c r="F13" i="15"/>
  <c r="O12" i="15"/>
  <c r="M12" i="15"/>
  <c r="L12" i="15"/>
  <c r="K12" i="15"/>
  <c r="H12" i="15"/>
  <c r="I12" i="15" s="1"/>
  <c r="G12" i="15"/>
  <c r="F12" i="15"/>
  <c r="O11" i="15"/>
  <c r="L11" i="15"/>
  <c r="K11" i="15"/>
  <c r="M11" i="15" s="1"/>
  <c r="H11" i="15"/>
  <c r="I11" i="15" s="1"/>
  <c r="G11" i="15"/>
  <c r="F11" i="15"/>
  <c r="O10" i="15"/>
  <c r="L10" i="15"/>
  <c r="K10" i="15"/>
  <c r="M10" i="15" s="1"/>
  <c r="I10" i="15"/>
  <c r="H10" i="15"/>
  <c r="G10" i="15"/>
  <c r="F10" i="15"/>
  <c r="O9" i="15"/>
  <c r="L9" i="15"/>
  <c r="K9" i="15"/>
  <c r="M9" i="15" s="1"/>
  <c r="H9" i="15"/>
  <c r="I9" i="15" s="1"/>
  <c r="G9" i="15"/>
  <c r="F9" i="15"/>
  <c r="O8" i="15"/>
  <c r="M8" i="15"/>
  <c r="L8" i="15"/>
  <c r="K8" i="15"/>
  <c r="I8" i="15"/>
  <c r="H8" i="15"/>
  <c r="G8" i="15"/>
  <c r="F8" i="15"/>
  <c r="O7" i="15"/>
  <c r="L7" i="15"/>
  <c r="K7" i="15"/>
  <c r="M7" i="15" s="1"/>
  <c r="H7" i="15"/>
  <c r="I7" i="15" s="1"/>
  <c r="O6" i="15"/>
  <c r="L6" i="15"/>
  <c r="K6" i="15"/>
  <c r="M6" i="15" s="1"/>
  <c r="H6" i="15"/>
  <c r="I6" i="15" s="1"/>
  <c r="O5" i="15"/>
  <c r="M5" i="15"/>
  <c r="L5" i="15"/>
  <c r="K5" i="15"/>
  <c r="H5" i="15"/>
  <c r="I5" i="15" s="1"/>
  <c r="O4" i="15"/>
  <c r="M4" i="15"/>
  <c r="L4" i="15"/>
  <c r="K4" i="15"/>
  <c r="F6" i="15" l="1"/>
  <c r="G6" i="15" s="1"/>
  <c r="F7" i="15"/>
  <c r="G7" i="15" s="1"/>
  <c r="O50" i="14"/>
  <c r="M50" i="14"/>
  <c r="L50" i="14"/>
  <c r="K50" i="14"/>
  <c r="H50" i="14"/>
  <c r="I50" i="14" s="1"/>
  <c r="G50" i="14"/>
  <c r="F50" i="14"/>
  <c r="O49" i="14"/>
  <c r="M49" i="14"/>
  <c r="L49" i="14"/>
  <c r="K49" i="14"/>
  <c r="H49" i="14"/>
  <c r="I49" i="14" s="1"/>
  <c r="G49" i="14"/>
  <c r="F49" i="14"/>
  <c r="O48" i="14"/>
  <c r="M48" i="14"/>
  <c r="L48" i="14"/>
  <c r="K48" i="14"/>
  <c r="H48" i="14"/>
  <c r="I48" i="14" s="1"/>
  <c r="G48" i="14"/>
  <c r="F48" i="14"/>
  <c r="O47" i="14"/>
  <c r="M47" i="14"/>
  <c r="L47" i="14"/>
  <c r="K47" i="14"/>
  <c r="H47" i="14"/>
  <c r="I47" i="14" s="1"/>
  <c r="G47" i="14"/>
  <c r="F47" i="14"/>
  <c r="O46" i="14"/>
  <c r="M46" i="14"/>
  <c r="L46" i="14"/>
  <c r="K46" i="14"/>
  <c r="I46" i="14"/>
  <c r="H46" i="14"/>
  <c r="G46" i="14"/>
  <c r="F46" i="14"/>
  <c r="O45" i="14"/>
  <c r="M45" i="14"/>
  <c r="L45" i="14"/>
  <c r="K45" i="14"/>
  <c r="H45" i="14"/>
  <c r="I45" i="14" s="1"/>
  <c r="G45" i="14"/>
  <c r="F45" i="14"/>
  <c r="O44" i="14"/>
  <c r="M44" i="14"/>
  <c r="L44" i="14"/>
  <c r="K44" i="14"/>
  <c r="H44" i="14"/>
  <c r="I44" i="14" s="1"/>
  <c r="G44" i="14"/>
  <c r="F44" i="14"/>
  <c r="O43" i="14"/>
  <c r="M43" i="14"/>
  <c r="L43" i="14"/>
  <c r="K43" i="14"/>
  <c r="H43" i="14"/>
  <c r="I43" i="14" s="1"/>
  <c r="G43" i="14"/>
  <c r="F43" i="14"/>
  <c r="O42" i="14"/>
  <c r="M42" i="14"/>
  <c r="L42" i="14"/>
  <c r="K42" i="14"/>
  <c r="I42" i="14"/>
  <c r="H42" i="14"/>
  <c r="G42" i="14"/>
  <c r="F42" i="14"/>
  <c r="O41" i="14"/>
  <c r="M41" i="14"/>
  <c r="L41" i="14"/>
  <c r="K41" i="14"/>
  <c r="H41" i="14"/>
  <c r="I41" i="14" s="1"/>
  <c r="G41" i="14"/>
  <c r="F41" i="14"/>
  <c r="O40" i="14"/>
  <c r="M40" i="14"/>
  <c r="L40" i="14"/>
  <c r="K40" i="14"/>
  <c r="H40" i="14"/>
  <c r="I40" i="14" s="1"/>
  <c r="G40" i="14"/>
  <c r="F40" i="14"/>
  <c r="O39" i="14"/>
  <c r="M39" i="14"/>
  <c r="L39" i="14"/>
  <c r="K39" i="14"/>
  <c r="H39" i="14"/>
  <c r="I39" i="14" s="1"/>
  <c r="G39" i="14"/>
  <c r="F39" i="14"/>
  <c r="O38" i="14"/>
  <c r="M38" i="14"/>
  <c r="L38" i="14"/>
  <c r="K38" i="14"/>
  <c r="H38" i="14"/>
  <c r="I38" i="14" s="1"/>
  <c r="G38" i="14"/>
  <c r="F38" i="14"/>
  <c r="O37" i="14"/>
  <c r="M37" i="14"/>
  <c r="L37" i="14"/>
  <c r="K37" i="14"/>
  <c r="H37" i="14"/>
  <c r="I37" i="14" s="1"/>
  <c r="G37" i="14"/>
  <c r="F37" i="14"/>
  <c r="O36" i="14"/>
  <c r="M36" i="14"/>
  <c r="L36" i="14"/>
  <c r="K36" i="14"/>
  <c r="H36" i="14"/>
  <c r="I36" i="14" s="1"/>
  <c r="G36" i="14"/>
  <c r="F36" i="14"/>
  <c r="O35" i="14"/>
  <c r="M35" i="14"/>
  <c r="L35" i="14"/>
  <c r="K35" i="14"/>
  <c r="H35" i="14"/>
  <c r="I35" i="14" s="1"/>
  <c r="G35" i="14"/>
  <c r="F35" i="14"/>
  <c r="O34" i="14"/>
  <c r="M34" i="14"/>
  <c r="L34" i="14"/>
  <c r="K34" i="14"/>
  <c r="H34" i="14"/>
  <c r="I34" i="14" s="1"/>
  <c r="G34" i="14"/>
  <c r="F34" i="14"/>
  <c r="O33" i="14"/>
  <c r="M33" i="14"/>
  <c r="L33" i="14"/>
  <c r="K33" i="14"/>
  <c r="H33" i="14"/>
  <c r="I33" i="14" s="1"/>
  <c r="G33" i="14"/>
  <c r="F33" i="14"/>
  <c r="O32" i="14"/>
  <c r="F5" i="14" s="1"/>
  <c r="G5" i="14" s="1"/>
  <c r="M32" i="14"/>
  <c r="L32" i="14"/>
  <c r="K32" i="14"/>
  <c r="H32" i="14"/>
  <c r="I32" i="14" s="1"/>
  <c r="G32" i="14"/>
  <c r="F32" i="14"/>
  <c r="O31" i="14"/>
  <c r="M31" i="14"/>
  <c r="L31" i="14"/>
  <c r="K31" i="14"/>
  <c r="H31" i="14"/>
  <c r="I31" i="14" s="1"/>
  <c r="G31" i="14"/>
  <c r="F31" i="14"/>
  <c r="O30" i="14"/>
  <c r="M30" i="14"/>
  <c r="L30" i="14"/>
  <c r="K30" i="14"/>
  <c r="I30" i="14"/>
  <c r="H30" i="14"/>
  <c r="G30" i="14"/>
  <c r="F30" i="14"/>
  <c r="O29" i="14"/>
  <c r="M29" i="14"/>
  <c r="L29" i="14"/>
  <c r="K29" i="14"/>
  <c r="H29" i="14"/>
  <c r="I29" i="14" s="1"/>
  <c r="G29" i="14"/>
  <c r="F29" i="14"/>
  <c r="O28" i="14"/>
  <c r="M28" i="14"/>
  <c r="L28" i="14"/>
  <c r="K28" i="14"/>
  <c r="H28" i="14"/>
  <c r="I28" i="14" s="1"/>
  <c r="G28" i="14"/>
  <c r="F28" i="14"/>
  <c r="O27" i="14"/>
  <c r="M27" i="14"/>
  <c r="L27" i="14"/>
  <c r="K27" i="14"/>
  <c r="H27" i="14"/>
  <c r="I27" i="14" s="1"/>
  <c r="G27" i="14"/>
  <c r="F27" i="14"/>
  <c r="O26" i="14"/>
  <c r="M26" i="14"/>
  <c r="L26" i="14"/>
  <c r="K26" i="14"/>
  <c r="I26" i="14"/>
  <c r="H26" i="14"/>
  <c r="G26" i="14"/>
  <c r="F26" i="14"/>
  <c r="O25" i="14"/>
  <c r="M25" i="14"/>
  <c r="L25" i="14"/>
  <c r="K25" i="14"/>
  <c r="H25" i="14"/>
  <c r="I25" i="14" s="1"/>
  <c r="G25" i="14"/>
  <c r="F25" i="14"/>
  <c r="O24" i="14"/>
  <c r="M24" i="14"/>
  <c r="L24" i="14"/>
  <c r="K24" i="14"/>
  <c r="H24" i="14"/>
  <c r="I24" i="14" s="1"/>
  <c r="G24" i="14"/>
  <c r="F24" i="14"/>
  <c r="O23" i="14"/>
  <c r="M23" i="14"/>
  <c r="L23" i="14"/>
  <c r="K23" i="14"/>
  <c r="H23" i="14"/>
  <c r="I23" i="14" s="1"/>
  <c r="G23" i="14"/>
  <c r="F23" i="14"/>
  <c r="O22" i="14"/>
  <c r="M22" i="14"/>
  <c r="L22" i="14"/>
  <c r="K22" i="14"/>
  <c r="H22" i="14"/>
  <c r="I22" i="14" s="1"/>
  <c r="G22" i="14"/>
  <c r="F22" i="14"/>
  <c r="O21" i="14"/>
  <c r="M21" i="14"/>
  <c r="L21" i="14"/>
  <c r="K21" i="14"/>
  <c r="H21" i="14"/>
  <c r="I21" i="14" s="1"/>
  <c r="G21" i="14"/>
  <c r="F21" i="14"/>
  <c r="O20" i="14"/>
  <c r="M20" i="14"/>
  <c r="L20" i="14"/>
  <c r="K20" i="14"/>
  <c r="H20" i="14"/>
  <c r="I20" i="14" s="1"/>
  <c r="G20" i="14"/>
  <c r="F20" i="14"/>
  <c r="O19" i="14"/>
  <c r="M19" i="14"/>
  <c r="L19" i="14"/>
  <c r="K19" i="14"/>
  <c r="H19" i="14"/>
  <c r="I19" i="14" s="1"/>
  <c r="G19" i="14"/>
  <c r="F19" i="14"/>
  <c r="O18" i="14"/>
  <c r="M18" i="14"/>
  <c r="L18" i="14"/>
  <c r="K18" i="14"/>
  <c r="I18" i="14"/>
  <c r="H18" i="14"/>
  <c r="G18" i="14"/>
  <c r="F18" i="14"/>
  <c r="O17" i="14"/>
  <c r="M17" i="14"/>
  <c r="L17" i="14"/>
  <c r="K17" i="14"/>
  <c r="H17" i="14"/>
  <c r="I17" i="14" s="1"/>
  <c r="G17" i="14"/>
  <c r="F17" i="14"/>
  <c r="O16" i="14"/>
  <c r="M16" i="14"/>
  <c r="L16" i="14"/>
  <c r="K16" i="14"/>
  <c r="H16" i="14"/>
  <c r="I16" i="14" s="1"/>
  <c r="G16" i="14"/>
  <c r="F16" i="14"/>
  <c r="O15" i="14"/>
  <c r="M15" i="14"/>
  <c r="L15" i="14"/>
  <c r="K15" i="14"/>
  <c r="H15" i="14"/>
  <c r="I15" i="14" s="1"/>
  <c r="G15" i="14"/>
  <c r="F15" i="14"/>
  <c r="O14" i="14"/>
  <c r="M14" i="14"/>
  <c r="L14" i="14"/>
  <c r="K14" i="14"/>
  <c r="H14" i="14"/>
  <c r="I14" i="14" s="1"/>
  <c r="G14" i="14"/>
  <c r="F14" i="14"/>
  <c r="O13" i="14"/>
  <c r="L13" i="14"/>
  <c r="K13" i="14"/>
  <c r="M13" i="14" s="1"/>
  <c r="H13" i="14"/>
  <c r="I13" i="14" s="1"/>
  <c r="G13" i="14"/>
  <c r="F13" i="14"/>
  <c r="O12" i="14"/>
  <c r="M12" i="14"/>
  <c r="L12" i="14"/>
  <c r="K12" i="14"/>
  <c r="H12" i="14"/>
  <c r="I12" i="14" s="1"/>
  <c r="G12" i="14"/>
  <c r="F12" i="14"/>
  <c r="O11" i="14"/>
  <c r="L11" i="14"/>
  <c r="K11" i="14"/>
  <c r="M11" i="14" s="1"/>
  <c r="H11" i="14"/>
  <c r="I11" i="14" s="1"/>
  <c r="G11" i="14"/>
  <c r="F11" i="14"/>
  <c r="O10" i="14"/>
  <c r="L10" i="14"/>
  <c r="K10" i="14"/>
  <c r="M10" i="14" s="1"/>
  <c r="H10" i="14"/>
  <c r="I10" i="14" s="1"/>
  <c r="G10" i="14"/>
  <c r="F10" i="14"/>
  <c r="O9" i="14"/>
  <c r="L9" i="14"/>
  <c r="K9" i="14"/>
  <c r="M9" i="14" s="1"/>
  <c r="H9" i="14"/>
  <c r="I9" i="14" s="1"/>
  <c r="G9" i="14"/>
  <c r="F9" i="14"/>
  <c r="O8" i="14"/>
  <c r="M8" i="14"/>
  <c r="L8" i="14"/>
  <c r="K8" i="14"/>
  <c r="H8" i="14"/>
  <c r="I8" i="14" s="1"/>
  <c r="G8" i="14"/>
  <c r="F8" i="14"/>
  <c r="O7" i="14"/>
  <c r="L7" i="14"/>
  <c r="K7" i="14"/>
  <c r="M7" i="14" s="1"/>
  <c r="H7" i="14"/>
  <c r="I7" i="14" s="1"/>
  <c r="O6" i="14"/>
  <c r="L6" i="14"/>
  <c r="K6" i="14"/>
  <c r="M6" i="14" s="1"/>
  <c r="I6" i="14"/>
  <c r="H6" i="14"/>
  <c r="O5" i="14"/>
  <c r="M5" i="14"/>
  <c r="L5" i="14"/>
  <c r="K5" i="14"/>
  <c r="H5" i="14"/>
  <c r="I5" i="14" s="1"/>
  <c r="O4" i="14"/>
  <c r="M4" i="14"/>
  <c r="L4" i="14"/>
  <c r="K4" i="14"/>
  <c r="F6" i="14" l="1"/>
  <c r="G6" i="14" s="1"/>
  <c r="F7" i="14"/>
  <c r="G7" i="14" s="1"/>
  <c r="O50" i="13"/>
  <c r="M50" i="13"/>
  <c r="L50" i="13"/>
  <c r="K50" i="13"/>
  <c r="H50" i="13"/>
  <c r="I50" i="13" s="1"/>
  <c r="G50" i="13"/>
  <c r="F50" i="13"/>
  <c r="O49" i="13"/>
  <c r="M49" i="13"/>
  <c r="L49" i="13"/>
  <c r="K49" i="13"/>
  <c r="I49" i="13"/>
  <c r="H49" i="13"/>
  <c r="G49" i="13"/>
  <c r="F49" i="13"/>
  <c r="O48" i="13"/>
  <c r="M48" i="13"/>
  <c r="L48" i="13"/>
  <c r="K48" i="13"/>
  <c r="I48" i="13"/>
  <c r="H48" i="13"/>
  <c r="G48" i="13"/>
  <c r="F48" i="13"/>
  <c r="O47" i="13"/>
  <c r="M47" i="13"/>
  <c r="L47" i="13"/>
  <c r="K47" i="13"/>
  <c r="H47" i="13"/>
  <c r="I47" i="13" s="1"/>
  <c r="G47" i="13"/>
  <c r="F47" i="13"/>
  <c r="O46" i="13"/>
  <c r="M46" i="13"/>
  <c r="L46" i="13"/>
  <c r="K46" i="13"/>
  <c r="H46" i="13"/>
  <c r="I46" i="13" s="1"/>
  <c r="G46" i="13"/>
  <c r="F46" i="13"/>
  <c r="O45" i="13"/>
  <c r="M45" i="13"/>
  <c r="L45" i="13"/>
  <c r="K45" i="13"/>
  <c r="H45" i="13"/>
  <c r="I45" i="13" s="1"/>
  <c r="G45" i="13"/>
  <c r="F45" i="13"/>
  <c r="O44" i="13"/>
  <c r="M44" i="13"/>
  <c r="L44" i="13"/>
  <c r="K44" i="13"/>
  <c r="H44" i="13"/>
  <c r="I44" i="13" s="1"/>
  <c r="G44" i="13"/>
  <c r="F44" i="13"/>
  <c r="O43" i="13"/>
  <c r="M43" i="13"/>
  <c r="L43" i="13"/>
  <c r="K43" i="13"/>
  <c r="H43" i="13"/>
  <c r="I43" i="13" s="1"/>
  <c r="G43" i="13"/>
  <c r="F43" i="13"/>
  <c r="O42" i="13"/>
  <c r="M42" i="13"/>
  <c r="L42" i="13"/>
  <c r="K42" i="13"/>
  <c r="H42" i="13"/>
  <c r="I42" i="13" s="1"/>
  <c r="G42" i="13"/>
  <c r="F42" i="13"/>
  <c r="O41" i="13"/>
  <c r="M41" i="13"/>
  <c r="L41" i="13"/>
  <c r="K41" i="13"/>
  <c r="H41" i="13"/>
  <c r="I41" i="13" s="1"/>
  <c r="G41" i="13"/>
  <c r="F41" i="13"/>
  <c r="O40" i="13"/>
  <c r="M40" i="13"/>
  <c r="L40" i="13"/>
  <c r="K40" i="13"/>
  <c r="H40" i="13"/>
  <c r="I40" i="13" s="1"/>
  <c r="G40" i="13"/>
  <c r="F40" i="13"/>
  <c r="O39" i="13"/>
  <c r="M39" i="13"/>
  <c r="L39" i="13"/>
  <c r="K39" i="13"/>
  <c r="H39" i="13"/>
  <c r="I39" i="13" s="1"/>
  <c r="G39" i="13"/>
  <c r="F39" i="13"/>
  <c r="O38" i="13"/>
  <c r="M38" i="13"/>
  <c r="L38" i="13"/>
  <c r="K38" i="13"/>
  <c r="I38" i="13"/>
  <c r="H38" i="13"/>
  <c r="G38" i="13"/>
  <c r="F38" i="13"/>
  <c r="O37" i="13"/>
  <c r="M37" i="13"/>
  <c r="L37" i="13"/>
  <c r="K37" i="13"/>
  <c r="H37" i="13"/>
  <c r="I37" i="13" s="1"/>
  <c r="G37" i="13"/>
  <c r="F37" i="13"/>
  <c r="O36" i="13"/>
  <c r="M36" i="13"/>
  <c r="L36" i="13"/>
  <c r="K36" i="13"/>
  <c r="H36" i="13"/>
  <c r="I36" i="13" s="1"/>
  <c r="G36" i="13"/>
  <c r="F36" i="13"/>
  <c r="O35" i="13"/>
  <c r="M35" i="13"/>
  <c r="L35" i="13"/>
  <c r="K35" i="13"/>
  <c r="H35" i="13"/>
  <c r="I35" i="13" s="1"/>
  <c r="G35" i="13"/>
  <c r="F35" i="13"/>
  <c r="O34" i="13"/>
  <c r="M34" i="13"/>
  <c r="L34" i="13"/>
  <c r="K34" i="13"/>
  <c r="H34" i="13"/>
  <c r="I34" i="13" s="1"/>
  <c r="G34" i="13"/>
  <c r="F34" i="13"/>
  <c r="O33" i="13"/>
  <c r="M33" i="13"/>
  <c r="L33" i="13"/>
  <c r="K33" i="13"/>
  <c r="H33" i="13"/>
  <c r="I33" i="13" s="1"/>
  <c r="G33" i="13"/>
  <c r="F33" i="13"/>
  <c r="O32" i="13"/>
  <c r="M32" i="13"/>
  <c r="L32" i="13"/>
  <c r="K32" i="13"/>
  <c r="H32" i="13"/>
  <c r="I32" i="13" s="1"/>
  <c r="G32" i="13"/>
  <c r="F32" i="13"/>
  <c r="O31" i="13"/>
  <c r="M31" i="13"/>
  <c r="L31" i="13"/>
  <c r="K31" i="13"/>
  <c r="H31" i="13"/>
  <c r="I31" i="13" s="1"/>
  <c r="G31" i="13"/>
  <c r="F31" i="13"/>
  <c r="O30" i="13"/>
  <c r="M30" i="13"/>
  <c r="L30" i="13"/>
  <c r="K30" i="13"/>
  <c r="I30" i="13"/>
  <c r="H30" i="13"/>
  <c r="G30" i="13"/>
  <c r="F30" i="13"/>
  <c r="O29" i="13"/>
  <c r="M29" i="13"/>
  <c r="L29" i="13"/>
  <c r="K29" i="13"/>
  <c r="H29" i="13"/>
  <c r="I29" i="13" s="1"/>
  <c r="G29" i="13"/>
  <c r="F29" i="13"/>
  <c r="O28" i="13"/>
  <c r="M28" i="13"/>
  <c r="L28" i="13"/>
  <c r="K28" i="13"/>
  <c r="H28" i="13"/>
  <c r="I28" i="13" s="1"/>
  <c r="G28" i="13"/>
  <c r="F28" i="13"/>
  <c r="O27" i="13"/>
  <c r="M27" i="13"/>
  <c r="L27" i="13"/>
  <c r="K27" i="13"/>
  <c r="H27" i="13"/>
  <c r="I27" i="13" s="1"/>
  <c r="G27" i="13"/>
  <c r="F27" i="13"/>
  <c r="O26" i="13"/>
  <c r="M26" i="13"/>
  <c r="L26" i="13"/>
  <c r="K26" i="13"/>
  <c r="H26" i="13"/>
  <c r="I26" i="13" s="1"/>
  <c r="G26" i="13"/>
  <c r="F26" i="13"/>
  <c r="O25" i="13"/>
  <c r="M25" i="13"/>
  <c r="L25" i="13"/>
  <c r="K25" i="13"/>
  <c r="H25" i="13"/>
  <c r="I25" i="13" s="1"/>
  <c r="G25" i="13"/>
  <c r="F25" i="13"/>
  <c r="O24" i="13"/>
  <c r="M24" i="13"/>
  <c r="L24" i="13"/>
  <c r="K24" i="13"/>
  <c r="H24" i="13"/>
  <c r="I24" i="13" s="1"/>
  <c r="G24" i="13"/>
  <c r="F24" i="13"/>
  <c r="O23" i="13"/>
  <c r="M23" i="13"/>
  <c r="L23" i="13"/>
  <c r="K23" i="13"/>
  <c r="H23" i="13"/>
  <c r="I23" i="13" s="1"/>
  <c r="G23" i="13"/>
  <c r="F23" i="13"/>
  <c r="O22" i="13"/>
  <c r="M22" i="13"/>
  <c r="L22" i="13"/>
  <c r="K22" i="13"/>
  <c r="I22" i="13"/>
  <c r="H22" i="13"/>
  <c r="G22" i="13"/>
  <c r="F22" i="13"/>
  <c r="O21" i="13"/>
  <c r="M21" i="13"/>
  <c r="L21" i="13"/>
  <c r="K21" i="13"/>
  <c r="H21" i="13"/>
  <c r="I21" i="13" s="1"/>
  <c r="G21" i="13"/>
  <c r="F21" i="13"/>
  <c r="O20" i="13"/>
  <c r="M20" i="13"/>
  <c r="L20" i="13"/>
  <c r="K20" i="13"/>
  <c r="H20" i="13"/>
  <c r="I20" i="13" s="1"/>
  <c r="G20" i="13"/>
  <c r="F20" i="13"/>
  <c r="O19" i="13"/>
  <c r="M19" i="13"/>
  <c r="L19" i="13"/>
  <c r="K19" i="13"/>
  <c r="H19" i="13"/>
  <c r="I19" i="13" s="1"/>
  <c r="G19" i="13"/>
  <c r="F19" i="13"/>
  <c r="O18" i="13"/>
  <c r="M18" i="13"/>
  <c r="L18" i="13"/>
  <c r="K18" i="13"/>
  <c r="H18" i="13"/>
  <c r="I18" i="13" s="1"/>
  <c r="G18" i="13"/>
  <c r="F18" i="13"/>
  <c r="O17" i="13"/>
  <c r="M17" i="13"/>
  <c r="L17" i="13"/>
  <c r="K17" i="13"/>
  <c r="I17" i="13"/>
  <c r="H17" i="13"/>
  <c r="G17" i="13"/>
  <c r="F17" i="13"/>
  <c r="O16" i="13"/>
  <c r="M16" i="13"/>
  <c r="L16" i="13"/>
  <c r="K16" i="13"/>
  <c r="I16" i="13"/>
  <c r="H16" i="13"/>
  <c r="G16" i="13"/>
  <c r="F16" i="13"/>
  <c r="O15" i="13"/>
  <c r="M15" i="13"/>
  <c r="L15" i="13"/>
  <c r="K15" i="13"/>
  <c r="H15" i="13"/>
  <c r="I15" i="13" s="1"/>
  <c r="G15" i="13"/>
  <c r="F15" i="13"/>
  <c r="O14" i="13"/>
  <c r="M14" i="13"/>
  <c r="L14" i="13"/>
  <c r="K14" i="13"/>
  <c r="H14" i="13"/>
  <c r="I14" i="13" s="1"/>
  <c r="G14" i="13"/>
  <c r="F14" i="13"/>
  <c r="O13" i="13"/>
  <c r="M13" i="13"/>
  <c r="L13" i="13"/>
  <c r="K13" i="13"/>
  <c r="H13" i="13"/>
  <c r="I13" i="13" s="1"/>
  <c r="G13" i="13"/>
  <c r="F13" i="13"/>
  <c r="O12" i="13"/>
  <c r="M12" i="13"/>
  <c r="L12" i="13"/>
  <c r="K12" i="13"/>
  <c r="H12" i="13"/>
  <c r="I12" i="13" s="1"/>
  <c r="G12" i="13"/>
  <c r="F12" i="13"/>
  <c r="O11" i="13"/>
  <c r="M11" i="13"/>
  <c r="L11" i="13"/>
  <c r="K11" i="13"/>
  <c r="H11" i="13"/>
  <c r="I11" i="13" s="1"/>
  <c r="G11" i="13"/>
  <c r="F11" i="13"/>
  <c r="O10" i="13"/>
  <c r="M10" i="13"/>
  <c r="L10" i="13"/>
  <c r="K10" i="13"/>
  <c r="H10" i="13"/>
  <c r="I10" i="13" s="1"/>
  <c r="G10" i="13"/>
  <c r="F10" i="13"/>
  <c r="O9" i="13"/>
  <c r="M9" i="13"/>
  <c r="L9" i="13"/>
  <c r="K9" i="13"/>
  <c r="H9" i="13"/>
  <c r="I9" i="13" s="1"/>
  <c r="G9" i="13"/>
  <c r="F9" i="13"/>
  <c r="O8" i="13"/>
  <c r="M8" i="13"/>
  <c r="L8" i="13"/>
  <c r="K8" i="13"/>
  <c r="H8" i="13"/>
  <c r="I8" i="13" s="1"/>
  <c r="G8" i="13"/>
  <c r="F8" i="13"/>
  <c r="O7" i="13"/>
  <c r="L7" i="13"/>
  <c r="K7" i="13"/>
  <c r="M7" i="13" s="1"/>
  <c r="H7" i="13"/>
  <c r="I7" i="13" s="1"/>
  <c r="O6" i="13"/>
  <c r="L6" i="13"/>
  <c r="K6" i="13"/>
  <c r="M6" i="13" s="1"/>
  <c r="H6" i="13"/>
  <c r="I6" i="13" s="1"/>
  <c r="O5" i="13"/>
  <c r="M5" i="13"/>
  <c r="L5" i="13"/>
  <c r="K5" i="13"/>
  <c r="H5" i="13"/>
  <c r="I5" i="13" s="1"/>
  <c r="O4" i="13"/>
  <c r="M4" i="13"/>
  <c r="L4" i="13"/>
  <c r="K4" i="13"/>
  <c r="O50" i="12"/>
  <c r="M50" i="12"/>
  <c r="L50" i="12"/>
  <c r="K50" i="12"/>
  <c r="H50" i="12"/>
  <c r="I50" i="12" s="1"/>
  <c r="G50" i="12"/>
  <c r="F50" i="12"/>
  <c r="O49" i="12"/>
  <c r="M49" i="12"/>
  <c r="L49" i="12"/>
  <c r="K49" i="12"/>
  <c r="H49" i="12"/>
  <c r="I49" i="12" s="1"/>
  <c r="G49" i="12"/>
  <c r="F49" i="12"/>
  <c r="O48" i="12"/>
  <c r="M48" i="12"/>
  <c r="L48" i="12"/>
  <c r="K48" i="12"/>
  <c r="I48" i="12"/>
  <c r="H48" i="12"/>
  <c r="G48" i="12"/>
  <c r="F48" i="12"/>
  <c r="O47" i="12"/>
  <c r="M47" i="12"/>
  <c r="L47" i="12"/>
  <c r="K47" i="12"/>
  <c r="H47" i="12"/>
  <c r="I47" i="12" s="1"/>
  <c r="G47" i="12"/>
  <c r="F47" i="12"/>
  <c r="O46" i="12"/>
  <c r="M46" i="12"/>
  <c r="L46" i="12"/>
  <c r="K46" i="12"/>
  <c r="H46" i="12"/>
  <c r="I46" i="12" s="1"/>
  <c r="G46" i="12"/>
  <c r="F46" i="12"/>
  <c r="O45" i="12"/>
  <c r="M45" i="12"/>
  <c r="L45" i="12"/>
  <c r="K45" i="12"/>
  <c r="H45" i="12"/>
  <c r="I45" i="12" s="1"/>
  <c r="G45" i="12"/>
  <c r="F45" i="12"/>
  <c r="O44" i="12"/>
  <c r="M44" i="12"/>
  <c r="L44" i="12"/>
  <c r="K44" i="12"/>
  <c r="H44" i="12"/>
  <c r="I44" i="12" s="1"/>
  <c r="G44" i="12"/>
  <c r="F44" i="12"/>
  <c r="O43" i="12"/>
  <c r="M43" i="12"/>
  <c r="L43" i="12"/>
  <c r="K43" i="12"/>
  <c r="H43" i="12"/>
  <c r="I43" i="12" s="1"/>
  <c r="G43" i="12"/>
  <c r="F43" i="12"/>
  <c r="O42" i="12"/>
  <c r="M42" i="12"/>
  <c r="L42" i="12"/>
  <c r="K42" i="12"/>
  <c r="H42" i="12"/>
  <c r="I42" i="12" s="1"/>
  <c r="G42" i="12"/>
  <c r="F42" i="12"/>
  <c r="O41" i="12"/>
  <c r="M41" i="12"/>
  <c r="L41" i="12"/>
  <c r="K41" i="12"/>
  <c r="H41" i="12"/>
  <c r="I41" i="12" s="1"/>
  <c r="G41" i="12"/>
  <c r="F41" i="12"/>
  <c r="O40" i="12"/>
  <c r="M40" i="12"/>
  <c r="L40" i="12"/>
  <c r="K40" i="12"/>
  <c r="I40" i="12"/>
  <c r="H40" i="12"/>
  <c r="G40" i="12"/>
  <c r="F40" i="12"/>
  <c r="O39" i="12"/>
  <c r="M39" i="12"/>
  <c r="L39" i="12"/>
  <c r="K39" i="12"/>
  <c r="H39" i="12"/>
  <c r="I39" i="12" s="1"/>
  <c r="G39" i="12"/>
  <c r="F39" i="12"/>
  <c r="O38" i="12"/>
  <c r="M38" i="12"/>
  <c r="L38" i="12"/>
  <c r="K38" i="12"/>
  <c r="H38" i="12"/>
  <c r="I38" i="12" s="1"/>
  <c r="G38" i="12"/>
  <c r="F38" i="12"/>
  <c r="O37" i="12"/>
  <c r="M37" i="12"/>
  <c r="L37" i="12"/>
  <c r="K37" i="12"/>
  <c r="H37" i="12"/>
  <c r="I37" i="12" s="1"/>
  <c r="G37" i="12"/>
  <c r="F37" i="12"/>
  <c r="O36" i="12"/>
  <c r="M36" i="12"/>
  <c r="L36" i="12"/>
  <c r="K36" i="12"/>
  <c r="I36" i="12"/>
  <c r="H36" i="12"/>
  <c r="G36" i="12"/>
  <c r="F36" i="12"/>
  <c r="O35" i="12"/>
  <c r="M35" i="12"/>
  <c r="L35" i="12"/>
  <c r="K35" i="12"/>
  <c r="I35" i="12"/>
  <c r="H35" i="12"/>
  <c r="G35" i="12"/>
  <c r="F35" i="12"/>
  <c r="O34" i="12"/>
  <c r="M34" i="12"/>
  <c r="L34" i="12"/>
  <c r="K34" i="12"/>
  <c r="H34" i="12"/>
  <c r="I34" i="12" s="1"/>
  <c r="G34" i="12"/>
  <c r="F34" i="12"/>
  <c r="O33" i="12"/>
  <c r="M33" i="12"/>
  <c r="L33" i="12"/>
  <c r="K33" i="12"/>
  <c r="H33" i="12"/>
  <c r="I33" i="12" s="1"/>
  <c r="G33" i="12"/>
  <c r="F33" i="12"/>
  <c r="O32" i="12"/>
  <c r="M32" i="12"/>
  <c r="L32" i="12"/>
  <c r="K32" i="12"/>
  <c r="H32" i="12"/>
  <c r="I32" i="12" s="1"/>
  <c r="G32" i="12"/>
  <c r="F32" i="12"/>
  <c r="O31" i="12"/>
  <c r="M31" i="12"/>
  <c r="L31" i="12"/>
  <c r="K31" i="12"/>
  <c r="H31" i="12"/>
  <c r="I31" i="12" s="1"/>
  <c r="G31" i="12"/>
  <c r="F31" i="12"/>
  <c r="O30" i="12"/>
  <c r="M30" i="12"/>
  <c r="L30" i="12"/>
  <c r="K30" i="12"/>
  <c r="I30" i="12"/>
  <c r="H30" i="12"/>
  <c r="G30" i="12"/>
  <c r="F30" i="12"/>
  <c r="O29" i="12"/>
  <c r="M29" i="12"/>
  <c r="L29" i="12"/>
  <c r="K29" i="12"/>
  <c r="H29" i="12"/>
  <c r="I29" i="12" s="1"/>
  <c r="G29" i="12"/>
  <c r="F29" i="12"/>
  <c r="O28" i="12"/>
  <c r="L28" i="12"/>
  <c r="K28" i="12"/>
  <c r="M28" i="12" s="1"/>
  <c r="H28" i="12"/>
  <c r="I28" i="12" s="1"/>
  <c r="O27" i="12"/>
  <c r="M27" i="12"/>
  <c r="L27" i="12"/>
  <c r="K27" i="12"/>
  <c r="H27" i="12"/>
  <c r="I27" i="12" s="1"/>
  <c r="G27" i="12"/>
  <c r="F27" i="12"/>
  <c r="O26" i="12"/>
  <c r="M26" i="12"/>
  <c r="L26" i="12"/>
  <c r="K26" i="12"/>
  <c r="I26" i="12"/>
  <c r="H26" i="12"/>
  <c r="G26" i="12"/>
  <c r="F26" i="12"/>
  <c r="O25" i="12"/>
  <c r="M25" i="12"/>
  <c r="L25" i="12"/>
  <c r="K25" i="12"/>
  <c r="I25" i="12"/>
  <c r="H25" i="12"/>
  <c r="G25" i="12"/>
  <c r="F25" i="12"/>
  <c r="O24" i="12"/>
  <c r="M24" i="12"/>
  <c r="L24" i="12"/>
  <c r="K24" i="12"/>
  <c r="H24" i="12"/>
  <c r="I24" i="12" s="1"/>
  <c r="G24" i="12"/>
  <c r="F24" i="12"/>
  <c r="O23" i="12"/>
  <c r="M23" i="12"/>
  <c r="L23" i="12"/>
  <c r="K23" i="12"/>
  <c r="H23" i="12"/>
  <c r="I23" i="12" s="1"/>
  <c r="G23" i="12"/>
  <c r="F23" i="12"/>
  <c r="O22" i="12"/>
  <c r="M22" i="12"/>
  <c r="L22" i="12"/>
  <c r="K22" i="12"/>
  <c r="H22" i="12"/>
  <c r="I22" i="12" s="1"/>
  <c r="G22" i="12"/>
  <c r="F22" i="12"/>
  <c r="O21" i="12"/>
  <c r="M21" i="12"/>
  <c r="L21" i="12"/>
  <c r="K21" i="12"/>
  <c r="H21" i="12"/>
  <c r="I21" i="12" s="1"/>
  <c r="G21" i="12"/>
  <c r="F21" i="12"/>
  <c r="O20" i="12"/>
  <c r="M20" i="12"/>
  <c r="L20" i="12"/>
  <c r="K20" i="12"/>
  <c r="H20" i="12"/>
  <c r="I20" i="12" s="1"/>
  <c r="G20" i="12"/>
  <c r="F20" i="12"/>
  <c r="O19" i="12"/>
  <c r="M19" i="12"/>
  <c r="L19" i="12"/>
  <c r="K19" i="12"/>
  <c r="I19" i="12"/>
  <c r="H19" i="12"/>
  <c r="G19" i="12"/>
  <c r="F19" i="12"/>
  <c r="O18" i="12"/>
  <c r="M18" i="12"/>
  <c r="L18" i="12"/>
  <c r="K18" i="12"/>
  <c r="H18" i="12"/>
  <c r="I18" i="12" s="1"/>
  <c r="G18" i="12"/>
  <c r="F18" i="12"/>
  <c r="O17" i="12"/>
  <c r="M17" i="12"/>
  <c r="L17" i="12"/>
  <c r="K17" i="12"/>
  <c r="H17" i="12"/>
  <c r="I17" i="12" s="1"/>
  <c r="G17" i="12"/>
  <c r="F17" i="12"/>
  <c r="O16" i="12"/>
  <c r="L16" i="12"/>
  <c r="K16" i="12"/>
  <c r="M16" i="12" s="1"/>
  <c r="H16" i="12"/>
  <c r="I16" i="12" s="1"/>
  <c r="G16" i="12"/>
  <c r="F16" i="12"/>
  <c r="O15" i="12"/>
  <c r="L15" i="12"/>
  <c r="K15" i="12"/>
  <c r="M15" i="12" s="1"/>
  <c r="H15" i="12"/>
  <c r="I15" i="12" s="1"/>
  <c r="O14" i="12"/>
  <c r="M14" i="12"/>
  <c r="L14" i="12"/>
  <c r="K14" i="12"/>
  <c r="H14" i="12"/>
  <c r="I14" i="12" s="1"/>
  <c r="G14" i="12"/>
  <c r="F14" i="12"/>
  <c r="O13" i="12"/>
  <c r="M13" i="12"/>
  <c r="L13" i="12"/>
  <c r="K13" i="12"/>
  <c r="I13" i="12"/>
  <c r="H13" i="12"/>
  <c r="G13" i="12"/>
  <c r="F13" i="12"/>
  <c r="O12" i="12"/>
  <c r="M12" i="12"/>
  <c r="L12" i="12"/>
  <c r="K12" i="12"/>
  <c r="H12" i="12"/>
  <c r="I12" i="12" s="1"/>
  <c r="G12" i="12"/>
  <c r="F12" i="12"/>
  <c r="O11" i="12"/>
  <c r="M11" i="12"/>
  <c r="L11" i="12"/>
  <c r="K11" i="12"/>
  <c r="H11" i="12"/>
  <c r="I11" i="12" s="1"/>
  <c r="G11" i="12"/>
  <c r="F11" i="12"/>
  <c r="O10" i="12"/>
  <c r="L10" i="12"/>
  <c r="K10" i="12"/>
  <c r="M10" i="12" s="1"/>
  <c r="I10" i="12"/>
  <c r="H10" i="12"/>
  <c r="G10" i="12"/>
  <c r="F10" i="12"/>
  <c r="O9" i="12"/>
  <c r="L9" i="12"/>
  <c r="K9" i="12"/>
  <c r="M9" i="12" s="1"/>
  <c r="H9" i="12"/>
  <c r="I9" i="12" s="1"/>
  <c r="G9" i="12"/>
  <c r="F9" i="12"/>
  <c r="O8" i="12"/>
  <c r="M8" i="12"/>
  <c r="L8" i="12"/>
  <c r="K8" i="12"/>
  <c r="H8" i="12"/>
  <c r="I8" i="12" s="1"/>
  <c r="G8" i="12"/>
  <c r="F8" i="12"/>
  <c r="O7" i="12"/>
  <c r="L7" i="12"/>
  <c r="K7" i="12"/>
  <c r="M7" i="12" s="1"/>
  <c r="H7" i="12"/>
  <c r="I7" i="12" s="1"/>
  <c r="F7" i="12"/>
  <c r="G7" i="12" s="1"/>
  <c r="O6" i="12"/>
  <c r="L6" i="12"/>
  <c r="K6" i="12"/>
  <c r="M6" i="12" s="1"/>
  <c r="H6" i="12"/>
  <c r="I6" i="12" s="1"/>
  <c r="O5" i="12"/>
  <c r="M5" i="12"/>
  <c r="L5" i="12"/>
  <c r="K5" i="12"/>
  <c r="H5" i="12"/>
  <c r="I5" i="12" s="1"/>
  <c r="O4" i="12"/>
  <c r="M4" i="12"/>
  <c r="L4" i="12"/>
  <c r="K4" i="12"/>
  <c r="F7" i="13" l="1"/>
  <c r="G7" i="13" s="1"/>
  <c r="F6" i="12"/>
  <c r="G6" i="12" s="1"/>
  <c r="F6" i="13"/>
  <c r="G6" i="13" s="1"/>
  <c r="F5" i="12"/>
  <c r="G5" i="12" s="1"/>
  <c r="F28" i="12"/>
  <c r="G28" i="12" s="1"/>
  <c r="F15" i="12"/>
  <c r="F5" i="13"/>
  <c r="G5" i="13" s="1"/>
  <c r="G15" i="12"/>
  <c r="O50" i="11"/>
  <c r="M50" i="11"/>
  <c r="L50" i="11"/>
  <c r="K50" i="11"/>
  <c r="H50" i="11"/>
  <c r="I50" i="11" s="1"/>
  <c r="G50" i="11"/>
  <c r="F50" i="11"/>
  <c r="O49" i="11"/>
  <c r="M49" i="11"/>
  <c r="L49" i="11"/>
  <c r="K49" i="11"/>
  <c r="I49" i="11"/>
  <c r="H49" i="11"/>
  <c r="G49" i="11"/>
  <c r="F49" i="11"/>
  <c r="O48" i="11"/>
  <c r="M48" i="11"/>
  <c r="L48" i="11"/>
  <c r="K48" i="11"/>
  <c r="I48" i="11"/>
  <c r="H48" i="11"/>
  <c r="G48" i="11"/>
  <c r="F48" i="11"/>
  <c r="O47" i="11"/>
  <c r="M47" i="11"/>
  <c r="L47" i="11"/>
  <c r="K47" i="11"/>
  <c r="H47" i="11"/>
  <c r="I47" i="11" s="1"/>
  <c r="G47" i="11"/>
  <c r="F47" i="11"/>
  <c r="O46" i="11"/>
  <c r="M46" i="11"/>
  <c r="L46" i="11"/>
  <c r="K46" i="11"/>
  <c r="H46" i="11"/>
  <c r="I46" i="11" s="1"/>
  <c r="G46" i="11"/>
  <c r="F46" i="11"/>
  <c r="O45" i="11"/>
  <c r="M45" i="11"/>
  <c r="L45" i="11"/>
  <c r="K45" i="11"/>
  <c r="I45" i="11"/>
  <c r="H45" i="11"/>
  <c r="G45" i="11"/>
  <c r="F45" i="11"/>
  <c r="O44" i="11"/>
  <c r="M44" i="11"/>
  <c r="L44" i="11"/>
  <c r="K44" i="11"/>
  <c r="H44" i="11"/>
  <c r="I44" i="11" s="1"/>
  <c r="G44" i="11"/>
  <c r="F44" i="11"/>
  <c r="O43" i="11"/>
  <c r="M43" i="11"/>
  <c r="L43" i="11"/>
  <c r="K43" i="11"/>
  <c r="H43" i="11"/>
  <c r="I43" i="11" s="1"/>
  <c r="G43" i="11"/>
  <c r="F43" i="11"/>
  <c r="O42" i="11"/>
  <c r="M42" i="11"/>
  <c r="L42" i="11"/>
  <c r="K42" i="11"/>
  <c r="H42" i="11"/>
  <c r="I42" i="11" s="1"/>
  <c r="G42" i="11"/>
  <c r="F42" i="11"/>
  <c r="O41" i="11"/>
  <c r="M41" i="11"/>
  <c r="L41" i="11"/>
  <c r="K41" i="11"/>
  <c r="H41" i="11"/>
  <c r="I41" i="11" s="1"/>
  <c r="G41" i="11"/>
  <c r="F41" i="11"/>
  <c r="O40" i="11"/>
  <c r="M40" i="11"/>
  <c r="L40" i="11"/>
  <c r="K40" i="11"/>
  <c r="H40" i="11"/>
  <c r="I40" i="11" s="1"/>
  <c r="G40" i="11"/>
  <c r="F40" i="11"/>
  <c r="O39" i="11"/>
  <c r="M39" i="11"/>
  <c r="L39" i="11"/>
  <c r="K39" i="11"/>
  <c r="H39" i="11"/>
  <c r="I39" i="11" s="1"/>
  <c r="G39" i="11"/>
  <c r="F39" i="11"/>
  <c r="O38" i="11"/>
  <c r="M38" i="11"/>
  <c r="L38" i="11"/>
  <c r="K38" i="11"/>
  <c r="H38" i="11"/>
  <c r="I38" i="11" s="1"/>
  <c r="G38" i="11"/>
  <c r="F38" i="11"/>
  <c r="O37" i="11"/>
  <c r="M37" i="11"/>
  <c r="L37" i="11"/>
  <c r="K37" i="11"/>
  <c r="H37" i="11"/>
  <c r="I37" i="11" s="1"/>
  <c r="G37" i="11"/>
  <c r="F37" i="11"/>
  <c r="O36" i="11"/>
  <c r="M36" i="11"/>
  <c r="L36" i="11"/>
  <c r="K36" i="11"/>
  <c r="H36" i="11"/>
  <c r="I36" i="11" s="1"/>
  <c r="G36" i="11"/>
  <c r="F36" i="11"/>
  <c r="O35" i="11"/>
  <c r="M35" i="11"/>
  <c r="L35" i="11"/>
  <c r="K35" i="11"/>
  <c r="H35" i="11"/>
  <c r="I35" i="11" s="1"/>
  <c r="G35" i="11"/>
  <c r="F35" i="11"/>
  <c r="O34" i="11"/>
  <c r="M34" i="11"/>
  <c r="L34" i="11"/>
  <c r="K34" i="11"/>
  <c r="H34" i="11"/>
  <c r="I34" i="11" s="1"/>
  <c r="G34" i="11"/>
  <c r="F34" i="11"/>
  <c r="O33" i="11"/>
  <c r="M33" i="11"/>
  <c r="L33" i="11"/>
  <c r="K33" i="11"/>
  <c r="I33" i="11"/>
  <c r="H33" i="11"/>
  <c r="G33" i="11"/>
  <c r="F33" i="11"/>
  <c r="O32" i="11"/>
  <c r="M32" i="11"/>
  <c r="L32" i="11"/>
  <c r="K32" i="11"/>
  <c r="I32" i="11"/>
  <c r="H32" i="11"/>
  <c r="G32" i="11"/>
  <c r="F32" i="11"/>
  <c r="O31" i="11"/>
  <c r="M31" i="11"/>
  <c r="L31" i="11"/>
  <c r="K31" i="11"/>
  <c r="H31" i="11"/>
  <c r="I31" i="11" s="1"/>
  <c r="G31" i="11"/>
  <c r="F31" i="11"/>
  <c r="O30" i="11"/>
  <c r="M30" i="11"/>
  <c r="L30" i="11"/>
  <c r="K30" i="11"/>
  <c r="H30" i="11"/>
  <c r="I30" i="11" s="1"/>
  <c r="G30" i="11"/>
  <c r="F30" i="11"/>
  <c r="O29" i="11"/>
  <c r="M29" i="11"/>
  <c r="L29" i="11"/>
  <c r="K29" i="11"/>
  <c r="I29" i="11"/>
  <c r="H29" i="11"/>
  <c r="G29" i="11"/>
  <c r="F29" i="11"/>
  <c r="O28" i="11"/>
  <c r="M28" i="11"/>
  <c r="L28" i="11"/>
  <c r="K28" i="11"/>
  <c r="H28" i="11"/>
  <c r="I28" i="11" s="1"/>
  <c r="G28" i="11"/>
  <c r="F28" i="11"/>
  <c r="O27" i="11"/>
  <c r="M27" i="11"/>
  <c r="L27" i="11"/>
  <c r="K27" i="11"/>
  <c r="H27" i="11"/>
  <c r="I27" i="11" s="1"/>
  <c r="G27" i="11"/>
  <c r="F27" i="11"/>
  <c r="O26" i="11"/>
  <c r="M26" i="11"/>
  <c r="L26" i="11"/>
  <c r="K26" i="11"/>
  <c r="H26" i="11"/>
  <c r="I26" i="11" s="1"/>
  <c r="G26" i="11"/>
  <c r="F26" i="11"/>
  <c r="O25" i="11"/>
  <c r="M25" i="11"/>
  <c r="L25" i="11"/>
  <c r="K25" i="11"/>
  <c r="H25" i="11"/>
  <c r="I25" i="11" s="1"/>
  <c r="G25" i="11"/>
  <c r="F25" i="11"/>
  <c r="O24" i="11"/>
  <c r="M24" i="11"/>
  <c r="L24" i="11"/>
  <c r="K24" i="11"/>
  <c r="H24" i="11"/>
  <c r="I24" i="11" s="1"/>
  <c r="G24" i="11"/>
  <c r="F24" i="11"/>
  <c r="O23" i="11"/>
  <c r="M23" i="11"/>
  <c r="L23" i="11"/>
  <c r="K23" i="11"/>
  <c r="H23" i="11"/>
  <c r="I23" i="11" s="1"/>
  <c r="G23" i="11"/>
  <c r="F23" i="11"/>
  <c r="O22" i="11"/>
  <c r="M22" i="11"/>
  <c r="L22" i="11"/>
  <c r="K22" i="11"/>
  <c r="H22" i="11"/>
  <c r="I22" i="11" s="1"/>
  <c r="G22" i="11"/>
  <c r="F22" i="11"/>
  <c r="O21" i="11"/>
  <c r="M21" i="11"/>
  <c r="L21" i="11"/>
  <c r="K21" i="11"/>
  <c r="H21" i="11"/>
  <c r="I21" i="11" s="1"/>
  <c r="G21" i="11"/>
  <c r="F21" i="11"/>
  <c r="O20" i="11"/>
  <c r="M20" i="11"/>
  <c r="L20" i="11"/>
  <c r="K20" i="11"/>
  <c r="H20" i="11"/>
  <c r="I20" i="11" s="1"/>
  <c r="G20" i="11"/>
  <c r="F20" i="11"/>
  <c r="O19" i="11"/>
  <c r="M19" i="11"/>
  <c r="L19" i="11"/>
  <c r="K19" i="11"/>
  <c r="H19" i="11"/>
  <c r="I19" i="11" s="1"/>
  <c r="G19" i="11"/>
  <c r="F19" i="11"/>
  <c r="O18" i="11"/>
  <c r="M18" i="11"/>
  <c r="L18" i="11"/>
  <c r="K18" i="11"/>
  <c r="H18" i="11"/>
  <c r="I18" i="11" s="1"/>
  <c r="G18" i="11"/>
  <c r="F18" i="11"/>
  <c r="O17" i="11"/>
  <c r="M17" i="11"/>
  <c r="L17" i="11"/>
  <c r="K17" i="11"/>
  <c r="I17" i="11"/>
  <c r="H17" i="11"/>
  <c r="G17" i="11"/>
  <c r="F17" i="11"/>
  <c r="O16" i="11"/>
  <c r="M16" i="11"/>
  <c r="L16" i="11"/>
  <c r="K16" i="11"/>
  <c r="I16" i="11"/>
  <c r="H16" i="11"/>
  <c r="G16" i="11"/>
  <c r="F16" i="11"/>
  <c r="O15" i="11"/>
  <c r="M15" i="11"/>
  <c r="L15" i="11"/>
  <c r="K15" i="11"/>
  <c r="H15" i="11"/>
  <c r="I15" i="11" s="1"/>
  <c r="G15" i="11"/>
  <c r="F15" i="11"/>
  <c r="O14" i="11"/>
  <c r="M14" i="11"/>
  <c r="L14" i="11"/>
  <c r="K14" i="11"/>
  <c r="H14" i="11"/>
  <c r="I14" i="11" s="1"/>
  <c r="G14" i="11"/>
  <c r="F14" i="11"/>
  <c r="O13" i="11"/>
  <c r="M13" i="11"/>
  <c r="L13" i="11"/>
  <c r="K13" i="11"/>
  <c r="H13" i="11"/>
  <c r="I13" i="11" s="1"/>
  <c r="G13" i="11"/>
  <c r="F13" i="11"/>
  <c r="O12" i="11"/>
  <c r="L12" i="11"/>
  <c r="K12" i="11"/>
  <c r="M12" i="11" s="1"/>
  <c r="H12" i="11"/>
  <c r="I12" i="11" s="1"/>
  <c r="G12" i="11"/>
  <c r="F12" i="11"/>
  <c r="O11" i="11"/>
  <c r="L11" i="11"/>
  <c r="K11" i="11"/>
  <c r="M11" i="11" s="1"/>
  <c r="H11" i="11"/>
  <c r="I11" i="11" s="1"/>
  <c r="G11" i="11"/>
  <c r="F11" i="11"/>
  <c r="O10" i="11"/>
  <c r="L10" i="11"/>
  <c r="K10" i="11"/>
  <c r="M10" i="11" s="1"/>
  <c r="H10" i="11"/>
  <c r="I10" i="11" s="1"/>
  <c r="G10" i="11"/>
  <c r="F10" i="11"/>
  <c r="O9" i="11"/>
  <c r="L9" i="11"/>
  <c r="K9" i="11"/>
  <c r="M9" i="11" s="1"/>
  <c r="H9" i="11"/>
  <c r="I9" i="11" s="1"/>
  <c r="G9" i="11"/>
  <c r="F9" i="11"/>
  <c r="O8" i="11"/>
  <c r="M8" i="11"/>
  <c r="L8" i="11"/>
  <c r="K8" i="11"/>
  <c r="H8" i="11"/>
  <c r="I8" i="11" s="1"/>
  <c r="G8" i="11"/>
  <c r="F8" i="11"/>
  <c r="O7" i="11"/>
  <c r="M7" i="11"/>
  <c r="L7" i="11"/>
  <c r="K7" i="11"/>
  <c r="H7" i="11"/>
  <c r="I7" i="11" s="1"/>
  <c r="O6" i="11"/>
  <c r="L6" i="11"/>
  <c r="K6" i="11"/>
  <c r="M6" i="11" s="1"/>
  <c r="H6" i="11"/>
  <c r="I6" i="11" s="1"/>
  <c r="O5" i="11"/>
  <c r="M5" i="11"/>
  <c r="L5" i="11"/>
  <c r="K5" i="11"/>
  <c r="H5" i="11"/>
  <c r="I5" i="11" s="1"/>
  <c r="O4" i="11"/>
  <c r="M4" i="11"/>
  <c r="L4" i="11"/>
  <c r="K4" i="11"/>
  <c r="F6" i="11" l="1"/>
  <c r="G6" i="11" s="1"/>
  <c r="F7" i="11"/>
  <c r="G7" i="11" s="1"/>
  <c r="F5" i="11"/>
  <c r="G5" i="11" s="1"/>
  <c r="O50" i="10"/>
  <c r="M50" i="10"/>
  <c r="L50" i="10"/>
  <c r="K50" i="10"/>
  <c r="H50" i="10"/>
  <c r="I50" i="10" s="1"/>
  <c r="G50" i="10"/>
  <c r="F50" i="10"/>
  <c r="O49" i="10"/>
  <c r="M49" i="10"/>
  <c r="L49" i="10"/>
  <c r="K49" i="10"/>
  <c r="H49" i="10"/>
  <c r="I49" i="10" s="1"/>
  <c r="G49" i="10"/>
  <c r="F49" i="10"/>
  <c r="O48" i="10"/>
  <c r="M48" i="10"/>
  <c r="L48" i="10"/>
  <c r="K48" i="10"/>
  <c r="H48" i="10"/>
  <c r="I48" i="10" s="1"/>
  <c r="G48" i="10"/>
  <c r="F48" i="10"/>
  <c r="O47" i="10"/>
  <c r="M47" i="10"/>
  <c r="L47" i="10"/>
  <c r="K47" i="10"/>
  <c r="H47" i="10"/>
  <c r="I47" i="10" s="1"/>
  <c r="G47" i="10"/>
  <c r="F47" i="10"/>
  <c r="O46" i="10"/>
  <c r="M46" i="10"/>
  <c r="L46" i="10"/>
  <c r="K46" i="10"/>
  <c r="H46" i="10"/>
  <c r="I46" i="10" s="1"/>
  <c r="G46" i="10"/>
  <c r="F46" i="10"/>
  <c r="O45" i="10"/>
  <c r="M45" i="10"/>
  <c r="L45" i="10"/>
  <c r="K45" i="10"/>
  <c r="H45" i="10"/>
  <c r="I45" i="10" s="1"/>
  <c r="G45" i="10"/>
  <c r="F45" i="10"/>
  <c r="O44" i="10"/>
  <c r="M44" i="10"/>
  <c r="L44" i="10"/>
  <c r="K44" i="10"/>
  <c r="H44" i="10"/>
  <c r="I44" i="10" s="1"/>
  <c r="G44" i="10"/>
  <c r="F44" i="10"/>
  <c r="O43" i="10"/>
  <c r="M43" i="10"/>
  <c r="L43" i="10"/>
  <c r="K43" i="10"/>
  <c r="H43" i="10"/>
  <c r="I43" i="10" s="1"/>
  <c r="G43" i="10"/>
  <c r="F43" i="10"/>
  <c r="O42" i="10"/>
  <c r="M42" i="10"/>
  <c r="L42" i="10"/>
  <c r="K42" i="10"/>
  <c r="H42" i="10"/>
  <c r="I42" i="10" s="1"/>
  <c r="G42" i="10"/>
  <c r="F42" i="10"/>
  <c r="O41" i="10"/>
  <c r="M41" i="10"/>
  <c r="L41" i="10"/>
  <c r="K41" i="10"/>
  <c r="I41" i="10"/>
  <c r="H41" i="10"/>
  <c r="G41" i="10"/>
  <c r="F41" i="10"/>
  <c r="O40" i="10"/>
  <c r="M40" i="10"/>
  <c r="L40" i="10"/>
  <c r="K40" i="10"/>
  <c r="H40" i="10"/>
  <c r="I40" i="10" s="1"/>
  <c r="G40" i="10"/>
  <c r="F40" i="10"/>
  <c r="O39" i="10"/>
  <c r="M39" i="10"/>
  <c r="L39" i="10"/>
  <c r="K39" i="10"/>
  <c r="H39" i="10"/>
  <c r="I39" i="10" s="1"/>
  <c r="G39" i="10"/>
  <c r="F39" i="10"/>
  <c r="O38" i="10"/>
  <c r="M38" i="10"/>
  <c r="L38" i="10"/>
  <c r="K38" i="10"/>
  <c r="H38" i="10"/>
  <c r="I38" i="10" s="1"/>
  <c r="G38" i="10"/>
  <c r="F38" i="10"/>
  <c r="O37" i="10"/>
  <c r="M37" i="10"/>
  <c r="L37" i="10"/>
  <c r="K37" i="10"/>
  <c r="H37" i="10"/>
  <c r="I37" i="10" s="1"/>
  <c r="G37" i="10"/>
  <c r="F37" i="10"/>
  <c r="O36" i="10"/>
  <c r="M36" i="10"/>
  <c r="L36" i="10"/>
  <c r="K36" i="10"/>
  <c r="I36" i="10"/>
  <c r="H36" i="10"/>
  <c r="G36" i="10"/>
  <c r="F36" i="10"/>
  <c r="O35" i="10"/>
  <c r="M35" i="10"/>
  <c r="L35" i="10"/>
  <c r="K35" i="10"/>
  <c r="I35" i="10"/>
  <c r="H35" i="10"/>
  <c r="G35" i="10"/>
  <c r="F35" i="10"/>
  <c r="O34" i="10"/>
  <c r="M34" i="10"/>
  <c r="L34" i="10"/>
  <c r="K34" i="10"/>
  <c r="H34" i="10"/>
  <c r="I34" i="10" s="1"/>
  <c r="G34" i="10"/>
  <c r="F34" i="10"/>
  <c r="O33" i="10"/>
  <c r="M33" i="10"/>
  <c r="L33" i="10"/>
  <c r="K33" i="10"/>
  <c r="H33" i="10"/>
  <c r="I33" i="10" s="1"/>
  <c r="G33" i="10"/>
  <c r="F33" i="10"/>
  <c r="O32" i="10"/>
  <c r="M32" i="10"/>
  <c r="L32" i="10"/>
  <c r="K32" i="10"/>
  <c r="H32" i="10"/>
  <c r="I32" i="10" s="1"/>
  <c r="G32" i="10"/>
  <c r="F32" i="10"/>
  <c r="O31" i="10"/>
  <c r="M31" i="10"/>
  <c r="L31" i="10"/>
  <c r="K31" i="10"/>
  <c r="H31" i="10"/>
  <c r="I31" i="10" s="1"/>
  <c r="G31" i="10"/>
  <c r="F31" i="10"/>
  <c r="O30" i="10"/>
  <c r="M30" i="10"/>
  <c r="L30" i="10"/>
  <c r="K30" i="10"/>
  <c r="H30" i="10"/>
  <c r="I30" i="10" s="1"/>
  <c r="G30" i="10"/>
  <c r="F30" i="10"/>
  <c r="O29" i="10"/>
  <c r="M29" i="10"/>
  <c r="L29" i="10"/>
  <c r="K29" i="10"/>
  <c r="H29" i="10"/>
  <c r="I29" i="10" s="1"/>
  <c r="G29" i="10"/>
  <c r="F29" i="10"/>
  <c r="O28" i="10"/>
  <c r="M28" i="10"/>
  <c r="L28" i="10"/>
  <c r="K28" i="10"/>
  <c r="H28" i="10"/>
  <c r="I28" i="10" s="1"/>
  <c r="G28" i="10"/>
  <c r="F28" i="10"/>
  <c r="O27" i="10"/>
  <c r="M27" i="10"/>
  <c r="L27" i="10"/>
  <c r="K27" i="10"/>
  <c r="H27" i="10"/>
  <c r="I27" i="10" s="1"/>
  <c r="G27" i="10"/>
  <c r="F27" i="10"/>
  <c r="O26" i="10"/>
  <c r="M26" i="10"/>
  <c r="L26" i="10"/>
  <c r="K26" i="10"/>
  <c r="H26" i="10"/>
  <c r="I26" i="10" s="1"/>
  <c r="G26" i="10"/>
  <c r="F26" i="10"/>
  <c r="O25" i="10"/>
  <c r="M25" i="10"/>
  <c r="L25" i="10"/>
  <c r="K25" i="10"/>
  <c r="I25" i="10"/>
  <c r="H25" i="10"/>
  <c r="G25" i="10"/>
  <c r="F25" i="10"/>
  <c r="O24" i="10"/>
  <c r="M24" i="10"/>
  <c r="L24" i="10"/>
  <c r="K24" i="10"/>
  <c r="H24" i="10"/>
  <c r="I24" i="10" s="1"/>
  <c r="G24" i="10"/>
  <c r="F24" i="10"/>
  <c r="O23" i="10"/>
  <c r="M23" i="10"/>
  <c r="L23" i="10"/>
  <c r="K23" i="10"/>
  <c r="I23" i="10"/>
  <c r="H23" i="10"/>
  <c r="G23" i="10"/>
  <c r="F23" i="10"/>
  <c r="O22" i="10"/>
  <c r="M22" i="10"/>
  <c r="L22" i="10"/>
  <c r="K22" i="10"/>
  <c r="H22" i="10"/>
  <c r="I22" i="10" s="1"/>
  <c r="G22" i="10"/>
  <c r="F22" i="10"/>
  <c r="O21" i="10"/>
  <c r="M21" i="10"/>
  <c r="L21" i="10"/>
  <c r="K21" i="10"/>
  <c r="H21" i="10"/>
  <c r="I21" i="10" s="1"/>
  <c r="G21" i="10"/>
  <c r="F21" i="10"/>
  <c r="O20" i="10"/>
  <c r="M20" i="10"/>
  <c r="L20" i="10"/>
  <c r="K20" i="10"/>
  <c r="I20" i="10"/>
  <c r="H20" i="10"/>
  <c r="G20" i="10"/>
  <c r="F20" i="10"/>
  <c r="O19" i="10"/>
  <c r="M19" i="10"/>
  <c r="L19" i="10"/>
  <c r="K19" i="10"/>
  <c r="I19" i="10"/>
  <c r="H19" i="10"/>
  <c r="G19" i="10"/>
  <c r="F19" i="10"/>
  <c r="O18" i="10"/>
  <c r="M18" i="10"/>
  <c r="L18" i="10"/>
  <c r="K18" i="10"/>
  <c r="H18" i="10"/>
  <c r="I18" i="10" s="1"/>
  <c r="G18" i="10"/>
  <c r="F18" i="10"/>
  <c r="O17" i="10"/>
  <c r="M17" i="10"/>
  <c r="L17" i="10"/>
  <c r="K17" i="10"/>
  <c r="H17" i="10"/>
  <c r="I17" i="10" s="1"/>
  <c r="G17" i="10"/>
  <c r="F17" i="10"/>
  <c r="O16" i="10"/>
  <c r="M16" i="10"/>
  <c r="L16" i="10"/>
  <c r="K16" i="10"/>
  <c r="H16" i="10"/>
  <c r="I16" i="10" s="1"/>
  <c r="G16" i="10"/>
  <c r="F16" i="10"/>
  <c r="O15" i="10"/>
  <c r="M15" i="10"/>
  <c r="L15" i="10"/>
  <c r="K15" i="10"/>
  <c r="H15" i="10"/>
  <c r="I15" i="10" s="1"/>
  <c r="G15" i="10"/>
  <c r="F15" i="10"/>
  <c r="O14" i="10"/>
  <c r="M14" i="10"/>
  <c r="L14" i="10"/>
  <c r="K14" i="10"/>
  <c r="H14" i="10"/>
  <c r="I14" i="10" s="1"/>
  <c r="G14" i="10"/>
  <c r="F14" i="10"/>
  <c r="O13" i="10"/>
  <c r="L13" i="10"/>
  <c r="K13" i="10"/>
  <c r="M13" i="10" s="1"/>
  <c r="H13" i="10"/>
  <c r="I13" i="10" s="1"/>
  <c r="G13" i="10"/>
  <c r="F13" i="10"/>
  <c r="O12" i="10"/>
  <c r="M12" i="10"/>
  <c r="L12" i="10"/>
  <c r="K12" i="10"/>
  <c r="I12" i="10"/>
  <c r="H12" i="10"/>
  <c r="G12" i="10"/>
  <c r="F12" i="10"/>
  <c r="O11" i="10"/>
  <c r="L11" i="10"/>
  <c r="K11" i="10"/>
  <c r="M11" i="10" s="1"/>
  <c r="H11" i="10"/>
  <c r="I11" i="10" s="1"/>
  <c r="G11" i="10"/>
  <c r="F11" i="10"/>
  <c r="O10" i="10"/>
  <c r="L10" i="10"/>
  <c r="K10" i="10"/>
  <c r="M10" i="10" s="1"/>
  <c r="H10" i="10"/>
  <c r="I10" i="10" s="1"/>
  <c r="G10" i="10"/>
  <c r="F10" i="10"/>
  <c r="O9" i="10"/>
  <c r="L9" i="10"/>
  <c r="K9" i="10"/>
  <c r="M9" i="10" s="1"/>
  <c r="I9" i="10"/>
  <c r="H9" i="10"/>
  <c r="G9" i="10"/>
  <c r="F9" i="10"/>
  <c r="O8" i="10"/>
  <c r="M8" i="10"/>
  <c r="L8" i="10"/>
  <c r="K8" i="10"/>
  <c r="H8" i="10"/>
  <c r="I8" i="10" s="1"/>
  <c r="G8" i="10"/>
  <c r="F8" i="10"/>
  <c r="O7" i="10"/>
  <c r="F7" i="10" s="1"/>
  <c r="G7" i="10" s="1"/>
  <c r="L7" i="10"/>
  <c r="K7" i="10"/>
  <c r="M7" i="10" s="1"/>
  <c r="H7" i="10"/>
  <c r="I7" i="10" s="1"/>
  <c r="O6" i="10"/>
  <c r="L6" i="10"/>
  <c r="K6" i="10"/>
  <c r="M6" i="10" s="1"/>
  <c r="H6" i="10"/>
  <c r="I6" i="10" s="1"/>
  <c r="O5" i="10"/>
  <c r="M5" i="10"/>
  <c r="L5" i="10"/>
  <c r="K5" i="10"/>
  <c r="H5" i="10"/>
  <c r="I5" i="10" s="1"/>
  <c r="O4" i="10"/>
  <c r="M4" i="10"/>
  <c r="L4" i="10"/>
  <c r="K4" i="10"/>
  <c r="F5" i="10" l="1"/>
  <c r="G5" i="10" s="1"/>
  <c r="F6" i="10"/>
  <c r="G6" i="10" s="1"/>
  <c r="O50" i="9"/>
  <c r="M50" i="9"/>
  <c r="L50" i="9"/>
  <c r="K50" i="9"/>
  <c r="H50" i="9"/>
  <c r="I50" i="9" s="1"/>
  <c r="G50" i="9"/>
  <c r="F50" i="9"/>
  <c r="O49" i="9"/>
  <c r="M49" i="9"/>
  <c r="L49" i="9"/>
  <c r="K49" i="9"/>
  <c r="H49" i="9"/>
  <c r="I49" i="9" s="1"/>
  <c r="G49" i="9"/>
  <c r="F49" i="9"/>
  <c r="O48" i="9"/>
  <c r="M48" i="9"/>
  <c r="L48" i="9"/>
  <c r="K48" i="9"/>
  <c r="H48" i="9"/>
  <c r="I48" i="9" s="1"/>
  <c r="G48" i="9"/>
  <c r="F48" i="9"/>
  <c r="O47" i="9"/>
  <c r="M47" i="9"/>
  <c r="L47" i="9"/>
  <c r="K47" i="9"/>
  <c r="H47" i="9"/>
  <c r="I47" i="9" s="1"/>
  <c r="G47" i="9"/>
  <c r="F47" i="9"/>
  <c r="O46" i="9"/>
  <c r="M46" i="9"/>
  <c r="L46" i="9"/>
  <c r="K46" i="9"/>
  <c r="I46" i="9"/>
  <c r="H46" i="9"/>
  <c r="G46" i="9"/>
  <c r="F46" i="9"/>
  <c r="O45" i="9"/>
  <c r="M45" i="9"/>
  <c r="L45" i="9"/>
  <c r="K45" i="9"/>
  <c r="H45" i="9"/>
  <c r="I45" i="9" s="1"/>
  <c r="G45" i="9"/>
  <c r="F45" i="9"/>
  <c r="O44" i="9"/>
  <c r="M44" i="9"/>
  <c r="L44" i="9"/>
  <c r="K44" i="9"/>
  <c r="H44" i="9"/>
  <c r="I44" i="9" s="1"/>
  <c r="G44" i="9"/>
  <c r="F44" i="9"/>
  <c r="O43" i="9"/>
  <c r="M43" i="9"/>
  <c r="L43" i="9"/>
  <c r="K43" i="9"/>
  <c r="H43" i="9"/>
  <c r="I43" i="9" s="1"/>
  <c r="G43" i="9"/>
  <c r="F43" i="9"/>
  <c r="O42" i="9"/>
  <c r="M42" i="9"/>
  <c r="L42" i="9"/>
  <c r="K42" i="9"/>
  <c r="I42" i="9"/>
  <c r="H42" i="9"/>
  <c r="G42" i="9"/>
  <c r="F42" i="9"/>
  <c r="O41" i="9"/>
  <c r="M41" i="9"/>
  <c r="L41" i="9"/>
  <c r="K41" i="9"/>
  <c r="H41" i="9"/>
  <c r="I41" i="9" s="1"/>
  <c r="G41" i="9"/>
  <c r="F41" i="9"/>
  <c r="O40" i="9"/>
  <c r="M40" i="9"/>
  <c r="L40" i="9"/>
  <c r="K40" i="9"/>
  <c r="I40" i="9"/>
  <c r="H40" i="9"/>
  <c r="G40" i="9"/>
  <c r="F40" i="9"/>
  <c r="O39" i="9"/>
  <c r="M39" i="9"/>
  <c r="L39" i="9"/>
  <c r="K39" i="9"/>
  <c r="H39" i="9"/>
  <c r="I39" i="9" s="1"/>
  <c r="G39" i="9"/>
  <c r="F39" i="9"/>
  <c r="O38" i="9"/>
  <c r="M38" i="9"/>
  <c r="L38" i="9"/>
  <c r="K38" i="9"/>
  <c r="H38" i="9"/>
  <c r="I38" i="9" s="1"/>
  <c r="G38" i="9"/>
  <c r="F38" i="9"/>
  <c r="O37" i="9"/>
  <c r="M37" i="9"/>
  <c r="L37" i="9"/>
  <c r="K37" i="9"/>
  <c r="H37" i="9"/>
  <c r="I37" i="9" s="1"/>
  <c r="G37" i="9"/>
  <c r="F37" i="9"/>
  <c r="O36" i="9"/>
  <c r="M36" i="9"/>
  <c r="L36" i="9"/>
  <c r="K36" i="9"/>
  <c r="I36" i="9"/>
  <c r="H36" i="9"/>
  <c r="G36" i="9"/>
  <c r="F36" i="9"/>
  <c r="O35" i="9"/>
  <c r="M35" i="9"/>
  <c r="L35" i="9"/>
  <c r="K35" i="9"/>
  <c r="H35" i="9"/>
  <c r="I35" i="9" s="1"/>
  <c r="G35" i="9"/>
  <c r="F35" i="9"/>
  <c r="O34" i="9"/>
  <c r="M34" i="9"/>
  <c r="L34" i="9"/>
  <c r="K34" i="9"/>
  <c r="H34" i="9"/>
  <c r="I34" i="9" s="1"/>
  <c r="G34" i="9"/>
  <c r="F34" i="9"/>
  <c r="O33" i="9"/>
  <c r="M33" i="9"/>
  <c r="L33" i="9"/>
  <c r="K33" i="9"/>
  <c r="H33" i="9"/>
  <c r="I33" i="9" s="1"/>
  <c r="G33" i="9"/>
  <c r="F33" i="9"/>
  <c r="O32" i="9"/>
  <c r="M32" i="9"/>
  <c r="L32" i="9"/>
  <c r="K32" i="9"/>
  <c r="I32" i="9"/>
  <c r="H32" i="9"/>
  <c r="G32" i="9"/>
  <c r="F32" i="9"/>
  <c r="O31" i="9"/>
  <c r="M31" i="9"/>
  <c r="L31" i="9"/>
  <c r="K31" i="9"/>
  <c r="H31" i="9"/>
  <c r="I31" i="9" s="1"/>
  <c r="G31" i="9"/>
  <c r="F31" i="9"/>
  <c r="O30" i="9"/>
  <c r="M30" i="9"/>
  <c r="L30" i="9"/>
  <c r="K30" i="9"/>
  <c r="I30" i="9"/>
  <c r="H30" i="9"/>
  <c r="G30" i="9"/>
  <c r="F30" i="9"/>
  <c r="O29" i="9"/>
  <c r="M29" i="9"/>
  <c r="L29" i="9"/>
  <c r="K29" i="9"/>
  <c r="H29" i="9"/>
  <c r="I29" i="9" s="1"/>
  <c r="G29" i="9"/>
  <c r="F29" i="9"/>
  <c r="O28" i="9"/>
  <c r="M28" i="9"/>
  <c r="L28" i="9"/>
  <c r="K28" i="9"/>
  <c r="I28" i="9"/>
  <c r="H28" i="9"/>
  <c r="G28" i="9"/>
  <c r="F28" i="9"/>
  <c r="O27" i="9"/>
  <c r="M27" i="9"/>
  <c r="L27" i="9"/>
  <c r="K27" i="9"/>
  <c r="H27" i="9"/>
  <c r="I27" i="9" s="1"/>
  <c r="G27" i="9"/>
  <c r="F27" i="9"/>
  <c r="O26" i="9"/>
  <c r="M26" i="9"/>
  <c r="L26" i="9"/>
  <c r="K26" i="9"/>
  <c r="H26" i="9"/>
  <c r="I26" i="9" s="1"/>
  <c r="G26" i="9"/>
  <c r="F26" i="9"/>
  <c r="O25" i="9"/>
  <c r="M25" i="9"/>
  <c r="L25" i="9"/>
  <c r="K25" i="9"/>
  <c r="H25" i="9"/>
  <c r="I25" i="9" s="1"/>
  <c r="G25" i="9"/>
  <c r="F25" i="9"/>
  <c r="O24" i="9"/>
  <c r="M24" i="9"/>
  <c r="L24" i="9"/>
  <c r="K24" i="9"/>
  <c r="I24" i="9"/>
  <c r="H24" i="9"/>
  <c r="G24" i="9"/>
  <c r="F24" i="9"/>
  <c r="O23" i="9"/>
  <c r="M23" i="9"/>
  <c r="L23" i="9"/>
  <c r="K23" i="9"/>
  <c r="H23" i="9"/>
  <c r="I23" i="9" s="1"/>
  <c r="G23" i="9"/>
  <c r="F23" i="9"/>
  <c r="O22" i="9"/>
  <c r="M22" i="9"/>
  <c r="L22" i="9"/>
  <c r="K22" i="9"/>
  <c r="I22" i="9"/>
  <c r="H22" i="9"/>
  <c r="G22" i="9"/>
  <c r="F22" i="9"/>
  <c r="O21" i="9"/>
  <c r="M21" i="9"/>
  <c r="L21" i="9"/>
  <c r="K21" i="9"/>
  <c r="H21" i="9"/>
  <c r="I21" i="9" s="1"/>
  <c r="G21" i="9"/>
  <c r="F21" i="9"/>
  <c r="O20" i="9"/>
  <c r="M20" i="9"/>
  <c r="L20" i="9"/>
  <c r="K20" i="9"/>
  <c r="I20" i="9"/>
  <c r="H20" i="9"/>
  <c r="G20" i="9"/>
  <c r="F20" i="9"/>
  <c r="O19" i="9"/>
  <c r="M19" i="9"/>
  <c r="L19" i="9"/>
  <c r="K19" i="9"/>
  <c r="H19" i="9"/>
  <c r="I19" i="9" s="1"/>
  <c r="G19" i="9"/>
  <c r="F19" i="9"/>
  <c r="O18" i="9"/>
  <c r="M18" i="9"/>
  <c r="L18" i="9"/>
  <c r="K18" i="9"/>
  <c r="H18" i="9"/>
  <c r="I18" i="9" s="1"/>
  <c r="G18" i="9"/>
  <c r="F18" i="9"/>
  <c r="O17" i="9"/>
  <c r="M17" i="9"/>
  <c r="L17" i="9"/>
  <c r="K17" i="9"/>
  <c r="H17" i="9"/>
  <c r="I17" i="9" s="1"/>
  <c r="G17" i="9"/>
  <c r="F17" i="9"/>
  <c r="O16" i="9"/>
  <c r="M16" i="9"/>
  <c r="L16" i="9"/>
  <c r="K16" i="9"/>
  <c r="I16" i="9"/>
  <c r="H16" i="9"/>
  <c r="G16" i="9"/>
  <c r="F16" i="9"/>
  <c r="O15" i="9"/>
  <c r="M15" i="9"/>
  <c r="L15" i="9"/>
  <c r="K15" i="9"/>
  <c r="H15" i="9"/>
  <c r="I15" i="9" s="1"/>
  <c r="G15" i="9"/>
  <c r="F15" i="9"/>
  <c r="O14" i="9"/>
  <c r="M14" i="9"/>
  <c r="L14" i="9"/>
  <c r="K14" i="9"/>
  <c r="I14" i="9"/>
  <c r="H14" i="9"/>
  <c r="G14" i="9"/>
  <c r="F14" i="9"/>
  <c r="O13" i="9"/>
  <c r="M13" i="9"/>
  <c r="L13" i="9"/>
  <c r="K13" i="9"/>
  <c r="H13" i="9"/>
  <c r="I13" i="9" s="1"/>
  <c r="G13" i="9"/>
  <c r="F13" i="9"/>
  <c r="O12" i="9"/>
  <c r="L12" i="9"/>
  <c r="K12" i="9"/>
  <c r="M12" i="9" s="1"/>
  <c r="H12" i="9"/>
  <c r="I12" i="9" s="1"/>
  <c r="G12" i="9"/>
  <c r="F12" i="9"/>
  <c r="O11" i="9"/>
  <c r="L11" i="9"/>
  <c r="K11" i="9"/>
  <c r="M11" i="9" s="1"/>
  <c r="H11" i="9"/>
  <c r="I11" i="9" s="1"/>
  <c r="G11" i="9"/>
  <c r="F11" i="9"/>
  <c r="O10" i="9"/>
  <c r="L10" i="9"/>
  <c r="K10" i="9"/>
  <c r="M10" i="9" s="1"/>
  <c r="I10" i="9"/>
  <c r="H10" i="9"/>
  <c r="G10" i="9"/>
  <c r="F10" i="9"/>
  <c r="O9" i="9"/>
  <c r="M9" i="9"/>
  <c r="L9" i="9"/>
  <c r="K9" i="9"/>
  <c r="H9" i="9"/>
  <c r="I9" i="9" s="1"/>
  <c r="G9" i="9"/>
  <c r="F9" i="9"/>
  <c r="O8" i="9"/>
  <c r="M8" i="9"/>
  <c r="L8" i="9"/>
  <c r="K8" i="9"/>
  <c r="H8" i="9"/>
  <c r="I8" i="9" s="1"/>
  <c r="G8" i="9"/>
  <c r="F8" i="9"/>
  <c r="O7" i="9"/>
  <c r="L7" i="9"/>
  <c r="K7" i="9"/>
  <c r="M7" i="9" s="1"/>
  <c r="H7" i="9"/>
  <c r="I7" i="9" s="1"/>
  <c r="O6" i="9"/>
  <c r="M6" i="9"/>
  <c r="L6" i="9"/>
  <c r="K6" i="9"/>
  <c r="H6" i="9"/>
  <c r="I6" i="9" s="1"/>
  <c r="O5" i="9"/>
  <c r="M5" i="9"/>
  <c r="L5" i="9"/>
  <c r="K5" i="9"/>
  <c r="H5" i="9"/>
  <c r="I5" i="9" s="1"/>
  <c r="O4" i="9"/>
  <c r="M4" i="9"/>
  <c r="L4" i="9"/>
  <c r="K4" i="9"/>
  <c r="F5" i="9" l="1"/>
  <c r="G5" i="9" s="1"/>
  <c r="F6" i="9"/>
  <c r="G6" i="9" s="1"/>
  <c r="F7" i="9"/>
  <c r="G7" i="9" s="1"/>
  <c r="O50" i="8"/>
  <c r="M50" i="8"/>
  <c r="L50" i="8"/>
  <c r="K50" i="8"/>
  <c r="H50" i="8"/>
  <c r="I50" i="8" s="1"/>
  <c r="G50" i="8"/>
  <c r="F50" i="8"/>
  <c r="O49" i="8"/>
  <c r="M49" i="8"/>
  <c r="L49" i="8"/>
  <c r="K49" i="8"/>
  <c r="H49" i="8"/>
  <c r="I49" i="8" s="1"/>
  <c r="G49" i="8"/>
  <c r="F49" i="8"/>
  <c r="O48" i="8"/>
  <c r="M48" i="8"/>
  <c r="L48" i="8"/>
  <c r="K48" i="8"/>
  <c r="H48" i="8"/>
  <c r="I48" i="8" s="1"/>
  <c r="G48" i="8"/>
  <c r="F48" i="8"/>
  <c r="O47" i="8"/>
  <c r="M47" i="8"/>
  <c r="L47" i="8"/>
  <c r="K47" i="8"/>
  <c r="H47" i="8"/>
  <c r="I47" i="8" s="1"/>
  <c r="G47" i="8"/>
  <c r="F47" i="8"/>
  <c r="O46" i="8"/>
  <c r="M46" i="8"/>
  <c r="L46" i="8"/>
  <c r="K46" i="8"/>
  <c r="H46" i="8"/>
  <c r="I46" i="8" s="1"/>
  <c r="G46" i="8"/>
  <c r="F46" i="8"/>
  <c r="O45" i="8"/>
  <c r="M45" i="8"/>
  <c r="L45" i="8"/>
  <c r="K45" i="8"/>
  <c r="H45" i="8"/>
  <c r="I45" i="8" s="1"/>
  <c r="G45" i="8"/>
  <c r="F45" i="8"/>
  <c r="O44" i="8"/>
  <c r="M44" i="8"/>
  <c r="L44" i="8"/>
  <c r="K44" i="8"/>
  <c r="H44" i="8"/>
  <c r="I44" i="8" s="1"/>
  <c r="G44" i="8"/>
  <c r="F44" i="8"/>
  <c r="O43" i="8"/>
  <c r="M43" i="8"/>
  <c r="L43" i="8"/>
  <c r="K43" i="8"/>
  <c r="H43" i="8"/>
  <c r="I43" i="8" s="1"/>
  <c r="G43" i="8"/>
  <c r="F43" i="8"/>
  <c r="O42" i="8"/>
  <c r="M42" i="8"/>
  <c r="L42" i="8"/>
  <c r="K42" i="8"/>
  <c r="H42" i="8"/>
  <c r="I42" i="8" s="1"/>
  <c r="G42" i="8"/>
  <c r="F42" i="8"/>
  <c r="O41" i="8"/>
  <c r="M41" i="8"/>
  <c r="L41" i="8"/>
  <c r="K41" i="8"/>
  <c r="I41" i="8"/>
  <c r="H41" i="8"/>
  <c r="G41" i="8"/>
  <c r="F41" i="8"/>
  <c r="O40" i="8"/>
  <c r="M40" i="8"/>
  <c r="L40" i="8"/>
  <c r="K40" i="8"/>
  <c r="I40" i="8"/>
  <c r="H40" i="8"/>
  <c r="G40" i="8"/>
  <c r="F40" i="8"/>
  <c r="O39" i="8"/>
  <c r="M39" i="8"/>
  <c r="L39" i="8"/>
  <c r="K39" i="8"/>
  <c r="H39" i="8"/>
  <c r="I39" i="8" s="1"/>
  <c r="G39" i="8"/>
  <c r="F39" i="8"/>
  <c r="O38" i="8"/>
  <c r="M38" i="8"/>
  <c r="L38" i="8"/>
  <c r="K38" i="8"/>
  <c r="H38" i="8"/>
  <c r="I38" i="8" s="1"/>
  <c r="G38" i="8"/>
  <c r="F38" i="8"/>
  <c r="O37" i="8"/>
  <c r="M37" i="8"/>
  <c r="L37" i="8"/>
  <c r="K37" i="8"/>
  <c r="H37" i="8"/>
  <c r="I37" i="8" s="1"/>
  <c r="G37" i="8"/>
  <c r="F37" i="8"/>
  <c r="O36" i="8"/>
  <c r="M36" i="8"/>
  <c r="L36" i="8"/>
  <c r="K36" i="8"/>
  <c r="H36" i="8"/>
  <c r="I36" i="8" s="1"/>
  <c r="G36" i="8"/>
  <c r="F36" i="8"/>
  <c r="O35" i="8"/>
  <c r="M35" i="8"/>
  <c r="L35" i="8"/>
  <c r="K35" i="8"/>
  <c r="I35" i="8"/>
  <c r="H35" i="8"/>
  <c r="G35" i="8"/>
  <c r="F35" i="8"/>
  <c r="O34" i="8"/>
  <c r="M34" i="8"/>
  <c r="L34" i="8"/>
  <c r="K34" i="8"/>
  <c r="H34" i="8"/>
  <c r="I34" i="8" s="1"/>
  <c r="G34" i="8"/>
  <c r="F34" i="8"/>
  <c r="O33" i="8"/>
  <c r="M33" i="8"/>
  <c r="L33" i="8"/>
  <c r="K33" i="8"/>
  <c r="H33" i="8"/>
  <c r="I33" i="8" s="1"/>
  <c r="G33" i="8"/>
  <c r="F33" i="8"/>
  <c r="O32" i="8"/>
  <c r="M32" i="8"/>
  <c r="L32" i="8"/>
  <c r="K32" i="8"/>
  <c r="H32" i="8"/>
  <c r="I32" i="8" s="1"/>
  <c r="G32" i="8"/>
  <c r="F32" i="8"/>
  <c r="O31" i="8"/>
  <c r="M31" i="8"/>
  <c r="L31" i="8"/>
  <c r="K31" i="8"/>
  <c r="H31" i="8"/>
  <c r="I31" i="8" s="1"/>
  <c r="G31" i="8"/>
  <c r="F31" i="8"/>
  <c r="O30" i="8"/>
  <c r="M30" i="8"/>
  <c r="L30" i="8"/>
  <c r="K30" i="8"/>
  <c r="H30" i="8"/>
  <c r="I30" i="8" s="1"/>
  <c r="G30" i="8"/>
  <c r="F30" i="8"/>
  <c r="O29" i="8"/>
  <c r="M29" i="8"/>
  <c r="L29" i="8"/>
  <c r="K29" i="8"/>
  <c r="H29" i="8"/>
  <c r="I29" i="8" s="1"/>
  <c r="G29" i="8"/>
  <c r="F29" i="8"/>
  <c r="O28" i="8"/>
  <c r="M28" i="8"/>
  <c r="L28" i="8"/>
  <c r="K28" i="8"/>
  <c r="H28" i="8"/>
  <c r="I28" i="8" s="1"/>
  <c r="G28" i="8"/>
  <c r="F28" i="8"/>
  <c r="O27" i="8"/>
  <c r="F5" i="8" s="1"/>
  <c r="G5" i="8" s="1"/>
  <c r="M27" i="8"/>
  <c r="L27" i="8"/>
  <c r="K27" i="8"/>
  <c r="I27" i="8"/>
  <c r="H27" i="8"/>
  <c r="G27" i="8"/>
  <c r="F27" i="8"/>
  <c r="O26" i="8"/>
  <c r="M26" i="8"/>
  <c r="L26" i="8"/>
  <c r="K26" i="8"/>
  <c r="H26" i="8"/>
  <c r="I26" i="8" s="1"/>
  <c r="G26" i="8"/>
  <c r="F26" i="8"/>
  <c r="O25" i="8"/>
  <c r="M25" i="8"/>
  <c r="L25" i="8"/>
  <c r="K25" i="8"/>
  <c r="I25" i="8"/>
  <c r="H25" i="8"/>
  <c r="G25" i="8"/>
  <c r="F25" i="8"/>
  <c r="O24" i="8"/>
  <c r="M24" i="8"/>
  <c r="L24" i="8"/>
  <c r="K24" i="8"/>
  <c r="I24" i="8"/>
  <c r="H24" i="8"/>
  <c r="G24" i="8"/>
  <c r="F24" i="8"/>
  <c r="O23" i="8"/>
  <c r="M23" i="8"/>
  <c r="L23" i="8"/>
  <c r="K23" i="8"/>
  <c r="H23" i="8"/>
  <c r="I23" i="8" s="1"/>
  <c r="G23" i="8"/>
  <c r="F23" i="8"/>
  <c r="O22" i="8"/>
  <c r="M22" i="8"/>
  <c r="L22" i="8"/>
  <c r="K22" i="8"/>
  <c r="H22" i="8"/>
  <c r="I22" i="8" s="1"/>
  <c r="G22" i="8"/>
  <c r="F22" i="8"/>
  <c r="O21" i="8"/>
  <c r="M21" i="8"/>
  <c r="L21" i="8"/>
  <c r="K21" i="8"/>
  <c r="H21" i="8"/>
  <c r="I21" i="8" s="1"/>
  <c r="G21" i="8"/>
  <c r="F21" i="8"/>
  <c r="O20" i="8"/>
  <c r="M20" i="8"/>
  <c r="L20" i="8"/>
  <c r="K20" i="8"/>
  <c r="H20" i="8"/>
  <c r="I20" i="8" s="1"/>
  <c r="G20" i="8"/>
  <c r="F20" i="8"/>
  <c r="O19" i="8"/>
  <c r="M19" i="8"/>
  <c r="L19" i="8"/>
  <c r="K19" i="8"/>
  <c r="I19" i="8"/>
  <c r="H19" i="8"/>
  <c r="G19" i="8"/>
  <c r="F19" i="8"/>
  <c r="O18" i="8"/>
  <c r="M18" i="8"/>
  <c r="L18" i="8"/>
  <c r="K18" i="8"/>
  <c r="H18" i="8"/>
  <c r="I18" i="8" s="1"/>
  <c r="G18" i="8"/>
  <c r="F18" i="8"/>
  <c r="O17" i="8"/>
  <c r="M17" i="8"/>
  <c r="L17" i="8"/>
  <c r="K17" i="8"/>
  <c r="H17" i="8"/>
  <c r="I17" i="8" s="1"/>
  <c r="G17" i="8"/>
  <c r="F17" i="8"/>
  <c r="O16" i="8"/>
  <c r="M16" i="8"/>
  <c r="L16" i="8"/>
  <c r="K16" i="8"/>
  <c r="H16" i="8"/>
  <c r="I16" i="8" s="1"/>
  <c r="G16" i="8"/>
  <c r="F16" i="8"/>
  <c r="O15" i="8"/>
  <c r="M15" i="8"/>
  <c r="L15" i="8"/>
  <c r="K15" i="8"/>
  <c r="H15" i="8"/>
  <c r="I15" i="8" s="1"/>
  <c r="G15" i="8"/>
  <c r="F15" i="8"/>
  <c r="O14" i="8"/>
  <c r="M14" i="8"/>
  <c r="L14" i="8"/>
  <c r="K14" i="8"/>
  <c r="H14" i="8"/>
  <c r="I14" i="8" s="1"/>
  <c r="G14" i="8"/>
  <c r="F14" i="8"/>
  <c r="O13" i="8"/>
  <c r="M13" i="8"/>
  <c r="L13" i="8"/>
  <c r="K13" i="8"/>
  <c r="I13" i="8"/>
  <c r="H13" i="8"/>
  <c r="G13" i="8"/>
  <c r="F13" i="8"/>
  <c r="O12" i="8"/>
  <c r="L12" i="8"/>
  <c r="K12" i="8"/>
  <c r="M12" i="8" s="1"/>
  <c r="H12" i="8"/>
  <c r="I12" i="8" s="1"/>
  <c r="O11" i="8"/>
  <c r="L11" i="8"/>
  <c r="K11" i="8"/>
  <c r="M11" i="8" s="1"/>
  <c r="H11" i="8"/>
  <c r="I11" i="8" s="1"/>
  <c r="G11" i="8"/>
  <c r="F11" i="8"/>
  <c r="O10" i="8"/>
  <c r="L10" i="8"/>
  <c r="K10" i="8"/>
  <c r="M10" i="8" s="1"/>
  <c r="I10" i="8"/>
  <c r="H10" i="8"/>
  <c r="G10" i="8"/>
  <c r="F10" i="8"/>
  <c r="O9" i="8"/>
  <c r="L9" i="8"/>
  <c r="K9" i="8"/>
  <c r="M9" i="8" s="1"/>
  <c r="H9" i="8"/>
  <c r="I9" i="8" s="1"/>
  <c r="G9" i="8"/>
  <c r="F9" i="8"/>
  <c r="O8" i="8"/>
  <c r="M8" i="8"/>
  <c r="L8" i="8"/>
  <c r="K8" i="8"/>
  <c r="H8" i="8"/>
  <c r="I8" i="8" s="1"/>
  <c r="G8" i="8"/>
  <c r="F8" i="8"/>
  <c r="O7" i="8"/>
  <c r="M7" i="8"/>
  <c r="L7" i="8"/>
  <c r="K7" i="8"/>
  <c r="H7" i="8"/>
  <c r="I7" i="8" s="1"/>
  <c r="O6" i="8"/>
  <c r="M6" i="8"/>
  <c r="L6" i="8"/>
  <c r="K6" i="8"/>
  <c r="I6" i="8"/>
  <c r="H6" i="8"/>
  <c r="O5" i="8"/>
  <c r="M5" i="8"/>
  <c r="L5" i="8"/>
  <c r="K5" i="8"/>
  <c r="H5" i="8"/>
  <c r="I5" i="8" s="1"/>
  <c r="O4" i="8"/>
  <c r="M4" i="8"/>
  <c r="L4" i="8"/>
  <c r="K4" i="8"/>
  <c r="F12" i="8" l="1"/>
  <c r="G12" i="8" s="1"/>
  <c r="F6" i="8"/>
  <c r="G6" i="8" s="1"/>
  <c r="F7" i="8"/>
  <c r="G7" i="8" s="1"/>
  <c r="O50" i="7"/>
  <c r="M50" i="7"/>
  <c r="L50" i="7"/>
  <c r="K50" i="7"/>
  <c r="I50" i="7"/>
  <c r="H50" i="7"/>
  <c r="G50" i="7"/>
  <c r="F50" i="7"/>
  <c r="O49" i="7"/>
  <c r="M49" i="7"/>
  <c r="L49" i="7"/>
  <c r="K49" i="7"/>
  <c r="I49" i="7"/>
  <c r="H49" i="7"/>
  <c r="G49" i="7"/>
  <c r="F49" i="7"/>
  <c r="O48" i="7"/>
  <c r="M48" i="7"/>
  <c r="L48" i="7"/>
  <c r="K48" i="7"/>
  <c r="H48" i="7"/>
  <c r="I48" i="7" s="1"/>
  <c r="G48" i="7"/>
  <c r="F48" i="7"/>
  <c r="O47" i="7"/>
  <c r="M47" i="7"/>
  <c r="L47" i="7"/>
  <c r="K47" i="7"/>
  <c r="H47" i="7"/>
  <c r="I47" i="7" s="1"/>
  <c r="G47" i="7"/>
  <c r="F47" i="7"/>
  <c r="O46" i="7"/>
  <c r="M46" i="7"/>
  <c r="L46" i="7"/>
  <c r="K46" i="7"/>
  <c r="H46" i="7"/>
  <c r="I46" i="7" s="1"/>
  <c r="G46" i="7"/>
  <c r="F46" i="7"/>
  <c r="O45" i="7"/>
  <c r="M45" i="7"/>
  <c r="L45" i="7"/>
  <c r="K45" i="7"/>
  <c r="H45" i="7"/>
  <c r="I45" i="7" s="1"/>
  <c r="G45" i="7"/>
  <c r="F45" i="7"/>
  <c r="O44" i="7"/>
  <c r="M44" i="7"/>
  <c r="L44" i="7"/>
  <c r="K44" i="7"/>
  <c r="H44" i="7"/>
  <c r="I44" i="7" s="1"/>
  <c r="G44" i="7"/>
  <c r="F44" i="7"/>
  <c r="O43" i="7"/>
  <c r="M43" i="7"/>
  <c r="L43" i="7"/>
  <c r="K43" i="7"/>
  <c r="I43" i="7"/>
  <c r="H43" i="7"/>
  <c r="G43" i="7"/>
  <c r="F43" i="7"/>
  <c r="O42" i="7"/>
  <c r="M42" i="7"/>
  <c r="L42" i="7"/>
  <c r="K42" i="7"/>
  <c r="I42" i="7"/>
  <c r="H42" i="7"/>
  <c r="G42" i="7"/>
  <c r="F42" i="7"/>
  <c r="O41" i="7"/>
  <c r="M41" i="7"/>
  <c r="L41" i="7"/>
  <c r="K41" i="7"/>
  <c r="H41" i="7"/>
  <c r="I41" i="7" s="1"/>
  <c r="G41" i="7"/>
  <c r="F41" i="7"/>
  <c r="O40" i="7"/>
  <c r="M40" i="7"/>
  <c r="L40" i="7"/>
  <c r="K40" i="7"/>
  <c r="H40" i="7"/>
  <c r="I40" i="7" s="1"/>
  <c r="G40" i="7"/>
  <c r="F40" i="7"/>
  <c r="O39" i="7"/>
  <c r="M39" i="7"/>
  <c r="L39" i="7"/>
  <c r="K39" i="7"/>
  <c r="H39" i="7"/>
  <c r="I39" i="7" s="1"/>
  <c r="G39" i="7"/>
  <c r="F39" i="7"/>
  <c r="O38" i="7"/>
  <c r="M38" i="7"/>
  <c r="L38" i="7"/>
  <c r="K38" i="7"/>
  <c r="H38" i="7"/>
  <c r="I38" i="7" s="1"/>
  <c r="G38" i="7"/>
  <c r="F38" i="7"/>
  <c r="O37" i="7"/>
  <c r="M37" i="7"/>
  <c r="L37" i="7"/>
  <c r="K37" i="7"/>
  <c r="H37" i="7"/>
  <c r="I37" i="7" s="1"/>
  <c r="G37" i="7"/>
  <c r="F37" i="7"/>
  <c r="O36" i="7"/>
  <c r="M36" i="7"/>
  <c r="L36" i="7"/>
  <c r="K36" i="7"/>
  <c r="H36" i="7"/>
  <c r="I36" i="7" s="1"/>
  <c r="G36" i="7"/>
  <c r="F36" i="7"/>
  <c r="O35" i="7"/>
  <c r="M35" i="7"/>
  <c r="L35" i="7"/>
  <c r="K35" i="7"/>
  <c r="H35" i="7"/>
  <c r="I35" i="7" s="1"/>
  <c r="G35" i="7"/>
  <c r="F35" i="7"/>
  <c r="O34" i="7"/>
  <c r="M34" i="7"/>
  <c r="L34" i="7"/>
  <c r="K34" i="7"/>
  <c r="H34" i="7"/>
  <c r="I34" i="7" s="1"/>
  <c r="G34" i="7"/>
  <c r="F34" i="7"/>
  <c r="O33" i="7"/>
  <c r="M33" i="7"/>
  <c r="L33" i="7"/>
  <c r="K33" i="7"/>
  <c r="H33" i="7"/>
  <c r="I33" i="7" s="1"/>
  <c r="G33" i="7"/>
  <c r="F33" i="7"/>
  <c r="O32" i="7"/>
  <c r="M32" i="7"/>
  <c r="L32" i="7"/>
  <c r="K32" i="7"/>
  <c r="H32" i="7"/>
  <c r="I32" i="7" s="1"/>
  <c r="G32" i="7"/>
  <c r="F32" i="7"/>
  <c r="O31" i="7"/>
  <c r="F7" i="7" s="1"/>
  <c r="G7" i="7" s="1"/>
  <c r="M31" i="7"/>
  <c r="L31" i="7"/>
  <c r="K31" i="7"/>
  <c r="H31" i="7"/>
  <c r="I31" i="7" s="1"/>
  <c r="G31" i="7"/>
  <c r="F31" i="7"/>
  <c r="O30" i="7"/>
  <c r="M30" i="7"/>
  <c r="L30" i="7"/>
  <c r="K30" i="7"/>
  <c r="H30" i="7"/>
  <c r="I30" i="7" s="1"/>
  <c r="G30" i="7"/>
  <c r="F30" i="7"/>
  <c r="O29" i="7"/>
  <c r="M29" i="7"/>
  <c r="L29" i="7"/>
  <c r="K29" i="7"/>
  <c r="H29" i="7"/>
  <c r="I29" i="7" s="1"/>
  <c r="G29" i="7"/>
  <c r="F29" i="7"/>
  <c r="O28" i="7"/>
  <c r="M28" i="7"/>
  <c r="L28" i="7"/>
  <c r="K28" i="7"/>
  <c r="H28" i="7"/>
  <c r="I28" i="7" s="1"/>
  <c r="G28" i="7"/>
  <c r="F28" i="7"/>
  <c r="O27" i="7"/>
  <c r="M27" i="7"/>
  <c r="L27" i="7"/>
  <c r="K27" i="7"/>
  <c r="I27" i="7"/>
  <c r="H27" i="7"/>
  <c r="G27" i="7"/>
  <c r="F27" i="7"/>
  <c r="O26" i="7"/>
  <c r="M26" i="7"/>
  <c r="L26" i="7"/>
  <c r="K26" i="7"/>
  <c r="I26" i="7"/>
  <c r="H26" i="7"/>
  <c r="G26" i="7"/>
  <c r="F26" i="7"/>
  <c r="O25" i="7"/>
  <c r="M25" i="7"/>
  <c r="L25" i="7"/>
  <c r="K25" i="7"/>
  <c r="I25" i="7"/>
  <c r="H25" i="7"/>
  <c r="G25" i="7"/>
  <c r="F25" i="7"/>
  <c r="O24" i="7"/>
  <c r="M24" i="7"/>
  <c r="L24" i="7"/>
  <c r="K24" i="7"/>
  <c r="H24" i="7"/>
  <c r="I24" i="7" s="1"/>
  <c r="G24" i="7"/>
  <c r="F24" i="7"/>
  <c r="O23" i="7"/>
  <c r="M23" i="7"/>
  <c r="L23" i="7"/>
  <c r="K23" i="7"/>
  <c r="H23" i="7"/>
  <c r="I23" i="7" s="1"/>
  <c r="G23" i="7"/>
  <c r="F23" i="7"/>
  <c r="O22" i="7"/>
  <c r="M22" i="7"/>
  <c r="L22" i="7"/>
  <c r="K22" i="7"/>
  <c r="H22" i="7"/>
  <c r="I22" i="7" s="1"/>
  <c r="G22" i="7"/>
  <c r="F22" i="7"/>
  <c r="O21" i="7"/>
  <c r="M21" i="7"/>
  <c r="L21" i="7"/>
  <c r="K21" i="7"/>
  <c r="H21" i="7"/>
  <c r="I21" i="7" s="1"/>
  <c r="G21" i="7"/>
  <c r="F21" i="7"/>
  <c r="O20" i="7"/>
  <c r="M20" i="7"/>
  <c r="L20" i="7"/>
  <c r="K20" i="7"/>
  <c r="H20" i="7"/>
  <c r="I20" i="7" s="1"/>
  <c r="G20" i="7"/>
  <c r="F20" i="7"/>
  <c r="O19" i="7"/>
  <c r="M19" i="7"/>
  <c r="L19" i="7"/>
  <c r="K19" i="7"/>
  <c r="I19" i="7"/>
  <c r="H19" i="7"/>
  <c r="G19" i="7"/>
  <c r="F19" i="7"/>
  <c r="O18" i="7"/>
  <c r="M18" i="7"/>
  <c r="L18" i="7"/>
  <c r="K18" i="7"/>
  <c r="I18" i="7"/>
  <c r="H18" i="7"/>
  <c r="G18" i="7"/>
  <c r="F18" i="7"/>
  <c r="O17" i="7"/>
  <c r="M17" i="7"/>
  <c r="L17" i="7"/>
  <c r="K17" i="7"/>
  <c r="I17" i="7"/>
  <c r="H17" i="7"/>
  <c r="G17" i="7"/>
  <c r="F17" i="7"/>
  <c r="O16" i="7"/>
  <c r="M16" i="7"/>
  <c r="L16" i="7"/>
  <c r="K16" i="7"/>
  <c r="H16" i="7"/>
  <c r="I16" i="7" s="1"/>
  <c r="G16" i="7"/>
  <c r="F16" i="7"/>
  <c r="O15" i="7"/>
  <c r="M15" i="7"/>
  <c r="L15" i="7"/>
  <c r="K15" i="7"/>
  <c r="H15" i="7"/>
  <c r="I15" i="7" s="1"/>
  <c r="G15" i="7"/>
  <c r="F15" i="7"/>
  <c r="O14" i="7"/>
  <c r="M14" i="7"/>
  <c r="L14" i="7"/>
  <c r="K14" i="7"/>
  <c r="H14" i="7"/>
  <c r="I14" i="7" s="1"/>
  <c r="G14" i="7"/>
  <c r="F14" i="7"/>
  <c r="O13" i="7"/>
  <c r="L13" i="7"/>
  <c r="K13" i="7"/>
  <c r="M13" i="7" s="1"/>
  <c r="H13" i="7"/>
  <c r="I13" i="7" s="1"/>
  <c r="G13" i="7"/>
  <c r="F13" i="7"/>
  <c r="O12" i="7"/>
  <c r="L12" i="7"/>
  <c r="K12" i="7"/>
  <c r="M12" i="7" s="1"/>
  <c r="H12" i="7"/>
  <c r="I12" i="7" s="1"/>
  <c r="O11" i="7"/>
  <c r="L11" i="7"/>
  <c r="K11" i="7"/>
  <c r="M11" i="7" s="1"/>
  <c r="H11" i="7"/>
  <c r="I11" i="7" s="1"/>
  <c r="G11" i="7"/>
  <c r="F11" i="7"/>
  <c r="O10" i="7"/>
  <c r="L10" i="7"/>
  <c r="K10" i="7"/>
  <c r="M10" i="7" s="1"/>
  <c r="H10" i="7"/>
  <c r="I10" i="7" s="1"/>
  <c r="G10" i="7"/>
  <c r="F10" i="7"/>
  <c r="O9" i="7"/>
  <c r="L9" i="7"/>
  <c r="K9" i="7"/>
  <c r="M9" i="7" s="1"/>
  <c r="H9" i="7"/>
  <c r="I9" i="7" s="1"/>
  <c r="G9" i="7"/>
  <c r="F9" i="7"/>
  <c r="O8" i="7"/>
  <c r="M8" i="7"/>
  <c r="L8" i="7"/>
  <c r="K8" i="7"/>
  <c r="H8" i="7"/>
  <c r="I8" i="7" s="1"/>
  <c r="G8" i="7"/>
  <c r="F8" i="7"/>
  <c r="O7" i="7"/>
  <c r="L7" i="7"/>
  <c r="K7" i="7"/>
  <c r="M7" i="7" s="1"/>
  <c r="H7" i="7"/>
  <c r="I7" i="7" s="1"/>
  <c r="O6" i="7"/>
  <c r="L6" i="7"/>
  <c r="K6" i="7"/>
  <c r="M6" i="7" s="1"/>
  <c r="H6" i="7"/>
  <c r="I6" i="7" s="1"/>
  <c r="O5" i="7"/>
  <c r="M5" i="7"/>
  <c r="L5" i="7"/>
  <c r="K5" i="7"/>
  <c r="H5" i="7"/>
  <c r="I5" i="7" s="1"/>
  <c r="O4" i="7"/>
  <c r="M4" i="7"/>
  <c r="L4" i="7"/>
  <c r="K4" i="7"/>
  <c r="F6" i="7" l="1"/>
  <c r="G6" i="7" s="1"/>
  <c r="F12" i="7"/>
  <c r="G12" i="7" s="1"/>
  <c r="F5" i="7"/>
  <c r="G5" i="7" s="1"/>
  <c r="O50" i="6"/>
  <c r="M50" i="6"/>
  <c r="L50" i="6"/>
  <c r="K50" i="6"/>
  <c r="I50" i="6"/>
  <c r="H50" i="6"/>
  <c r="G50" i="6"/>
  <c r="F50" i="6"/>
  <c r="O49" i="6"/>
  <c r="M49" i="6"/>
  <c r="L49" i="6"/>
  <c r="K49" i="6"/>
  <c r="H49" i="6"/>
  <c r="I49" i="6" s="1"/>
  <c r="G49" i="6"/>
  <c r="F49" i="6"/>
  <c r="O48" i="6"/>
  <c r="M48" i="6"/>
  <c r="L48" i="6"/>
  <c r="K48" i="6"/>
  <c r="H48" i="6"/>
  <c r="I48" i="6" s="1"/>
  <c r="G48" i="6"/>
  <c r="F48" i="6"/>
  <c r="O47" i="6"/>
  <c r="M47" i="6"/>
  <c r="L47" i="6"/>
  <c r="K47" i="6"/>
  <c r="H47" i="6"/>
  <c r="I47" i="6" s="1"/>
  <c r="G47" i="6"/>
  <c r="F47" i="6"/>
  <c r="O46" i="6"/>
  <c r="M46" i="6"/>
  <c r="L46" i="6"/>
  <c r="K46" i="6"/>
  <c r="H46" i="6"/>
  <c r="I46" i="6" s="1"/>
  <c r="G46" i="6"/>
  <c r="F46" i="6"/>
  <c r="O45" i="6"/>
  <c r="M45" i="6"/>
  <c r="L45" i="6"/>
  <c r="K45" i="6"/>
  <c r="H45" i="6"/>
  <c r="I45" i="6" s="1"/>
  <c r="G45" i="6"/>
  <c r="F45" i="6"/>
  <c r="O44" i="6"/>
  <c r="M44" i="6"/>
  <c r="L44" i="6"/>
  <c r="K44" i="6"/>
  <c r="H44" i="6"/>
  <c r="I44" i="6" s="1"/>
  <c r="G44" i="6"/>
  <c r="F44" i="6"/>
  <c r="O43" i="6"/>
  <c r="M43" i="6"/>
  <c r="L43" i="6"/>
  <c r="K43" i="6"/>
  <c r="H43" i="6"/>
  <c r="I43" i="6" s="1"/>
  <c r="G43" i="6"/>
  <c r="F43" i="6"/>
  <c r="O42" i="6"/>
  <c r="M42" i="6"/>
  <c r="L42" i="6"/>
  <c r="K42" i="6"/>
  <c r="H42" i="6"/>
  <c r="I42" i="6" s="1"/>
  <c r="G42" i="6"/>
  <c r="F42" i="6"/>
  <c r="O41" i="6"/>
  <c r="M41" i="6"/>
  <c r="L41" i="6"/>
  <c r="K41" i="6"/>
  <c r="H41" i="6"/>
  <c r="I41" i="6" s="1"/>
  <c r="G41" i="6"/>
  <c r="F41" i="6"/>
  <c r="O40" i="6"/>
  <c r="M40" i="6"/>
  <c r="L40" i="6"/>
  <c r="K40" i="6"/>
  <c r="H40" i="6"/>
  <c r="I40" i="6" s="1"/>
  <c r="G40" i="6"/>
  <c r="F40" i="6"/>
  <c r="O39" i="6"/>
  <c r="M39" i="6"/>
  <c r="L39" i="6"/>
  <c r="K39" i="6"/>
  <c r="H39" i="6"/>
  <c r="I39" i="6" s="1"/>
  <c r="G39" i="6"/>
  <c r="F39" i="6"/>
  <c r="O38" i="6"/>
  <c r="M38" i="6"/>
  <c r="L38" i="6"/>
  <c r="K38" i="6"/>
  <c r="H38" i="6"/>
  <c r="I38" i="6" s="1"/>
  <c r="G38" i="6"/>
  <c r="F38" i="6"/>
  <c r="O37" i="6"/>
  <c r="M37" i="6"/>
  <c r="L37" i="6"/>
  <c r="K37" i="6"/>
  <c r="H37" i="6"/>
  <c r="I37" i="6" s="1"/>
  <c r="G37" i="6"/>
  <c r="F37" i="6"/>
  <c r="O36" i="6"/>
  <c r="M36" i="6"/>
  <c r="L36" i="6"/>
  <c r="K36" i="6"/>
  <c r="H36" i="6"/>
  <c r="I36" i="6" s="1"/>
  <c r="G36" i="6"/>
  <c r="F36" i="6"/>
  <c r="O35" i="6"/>
  <c r="M35" i="6"/>
  <c r="L35" i="6"/>
  <c r="K35" i="6"/>
  <c r="I35" i="6"/>
  <c r="H35" i="6"/>
  <c r="G35" i="6"/>
  <c r="F35" i="6"/>
  <c r="O34" i="6"/>
  <c r="M34" i="6"/>
  <c r="L34" i="6"/>
  <c r="K34" i="6"/>
  <c r="I34" i="6"/>
  <c r="H34" i="6"/>
  <c r="G34" i="6"/>
  <c r="F34" i="6"/>
  <c r="O33" i="6"/>
  <c r="M33" i="6"/>
  <c r="L33" i="6"/>
  <c r="K33" i="6"/>
  <c r="H33" i="6"/>
  <c r="I33" i="6" s="1"/>
  <c r="G33" i="6"/>
  <c r="F33" i="6"/>
  <c r="O32" i="6"/>
  <c r="M32" i="6"/>
  <c r="L32" i="6"/>
  <c r="K32" i="6"/>
  <c r="H32" i="6"/>
  <c r="I32" i="6" s="1"/>
  <c r="G32" i="6"/>
  <c r="F32" i="6"/>
  <c r="O31" i="6"/>
  <c r="M31" i="6"/>
  <c r="L31" i="6"/>
  <c r="K31" i="6"/>
  <c r="H31" i="6"/>
  <c r="I31" i="6" s="1"/>
  <c r="G31" i="6"/>
  <c r="F31" i="6"/>
  <c r="O30" i="6"/>
  <c r="M30" i="6"/>
  <c r="L30" i="6"/>
  <c r="K30" i="6"/>
  <c r="H30" i="6"/>
  <c r="I30" i="6" s="1"/>
  <c r="G30" i="6"/>
  <c r="F30" i="6"/>
  <c r="O29" i="6"/>
  <c r="M29" i="6"/>
  <c r="L29" i="6"/>
  <c r="K29" i="6"/>
  <c r="I29" i="6"/>
  <c r="H29" i="6"/>
  <c r="G29" i="6"/>
  <c r="F29" i="6"/>
  <c r="O28" i="6"/>
  <c r="M28" i="6"/>
  <c r="L28" i="6"/>
  <c r="K28" i="6"/>
  <c r="H28" i="6"/>
  <c r="I28" i="6" s="1"/>
  <c r="G28" i="6"/>
  <c r="F28" i="6"/>
  <c r="O27" i="6"/>
  <c r="M27" i="6"/>
  <c r="L27" i="6"/>
  <c r="K27" i="6"/>
  <c r="I27" i="6"/>
  <c r="H27" i="6"/>
  <c r="G27" i="6"/>
  <c r="F27" i="6"/>
  <c r="O26" i="6"/>
  <c r="M26" i="6"/>
  <c r="L26" i="6"/>
  <c r="K26" i="6"/>
  <c r="I26" i="6"/>
  <c r="H26" i="6"/>
  <c r="G26" i="6"/>
  <c r="F26" i="6"/>
  <c r="O25" i="6"/>
  <c r="M25" i="6"/>
  <c r="L25" i="6"/>
  <c r="K25" i="6"/>
  <c r="H25" i="6"/>
  <c r="I25" i="6" s="1"/>
  <c r="G25" i="6"/>
  <c r="F25" i="6"/>
  <c r="O24" i="6"/>
  <c r="M24" i="6"/>
  <c r="L24" i="6"/>
  <c r="K24" i="6"/>
  <c r="H24" i="6"/>
  <c r="I24" i="6" s="1"/>
  <c r="G24" i="6"/>
  <c r="F24" i="6"/>
  <c r="O23" i="6"/>
  <c r="M23" i="6"/>
  <c r="L23" i="6"/>
  <c r="K23" i="6"/>
  <c r="I23" i="6"/>
  <c r="H23" i="6"/>
  <c r="G23" i="6"/>
  <c r="F23" i="6"/>
  <c r="O22" i="6"/>
  <c r="M22" i="6"/>
  <c r="L22" i="6"/>
  <c r="K22" i="6"/>
  <c r="H22" i="6"/>
  <c r="I22" i="6" s="1"/>
  <c r="G22" i="6"/>
  <c r="F22" i="6"/>
  <c r="O21" i="6"/>
  <c r="M21" i="6"/>
  <c r="L21" i="6"/>
  <c r="K21" i="6"/>
  <c r="H21" i="6"/>
  <c r="I21" i="6" s="1"/>
  <c r="G21" i="6"/>
  <c r="F21" i="6"/>
  <c r="O20" i="6"/>
  <c r="M20" i="6"/>
  <c r="L20" i="6"/>
  <c r="K20" i="6"/>
  <c r="H20" i="6"/>
  <c r="I20" i="6" s="1"/>
  <c r="G20" i="6"/>
  <c r="F20" i="6"/>
  <c r="O19" i="6"/>
  <c r="M19" i="6"/>
  <c r="L19" i="6"/>
  <c r="K19" i="6"/>
  <c r="I19" i="6"/>
  <c r="H19" i="6"/>
  <c r="G19" i="6"/>
  <c r="F19" i="6"/>
  <c r="O18" i="6"/>
  <c r="M18" i="6"/>
  <c r="L18" i="6"/>
  <c r="K18" i="6"/>
  <c r="I18" i="6"/>
  <c r="H18" i="6"/>
  <c r="G18" i="6"/>
  <c r="F18" i="6"/>
  <c r="O17" i="6"/>
  <c r="M17" i="6"/>
  <c r="L17" i="6"/>
  <c r="K17" i="6"/>
  <c r="H17" i="6"/>
  <c r="I17" i="6" s="1"/>
  <c r="G17" i="6"/>
  <c r="F17" i="6"/>
  <c r="O16" i="6"/>
  <c r="M16" i="6"/>
  <c r="L16" i="6"/>
  <c r="K16" i="6"/>
  <c r="H16" i="6"/>
  <c r="I16" i="6" s="1"/>
  <c r="G16" i="6"/>
  <c r="F16" i="6"/>
  <c r="O15" i="6"/>
  <c r="M15" i="6"/>
  <c r="L15" i="6"/>
  <c r="K15" i="6"/>
  <c r="H15" i="6"/>
  <c r="I15" i="6" s="1"/>
  <c r="G15" i="6"/>
  <c r="F15" i="6"/>
  <c r="O14" i="6"/>
  <c r="M14" i="6"/>
  <c r="L14" i="6"/>
  <c r="K14" i="6"/>
  <c r="H14" i="6"/>
  <c r="I14" i="6" s="1"/>
  <c r="G14" i="6"/>
  <c r="F14" i="6"/>
  <c r="O13" i="6"/>
  <c r="L13" i="6"/>
  <c r="K13" i="6"/>
  <c r="M13" i="6" s="1"/>
  <c r="I13" i="6"/>
  <c r="H13" i="6"/>
  <c r="O12" i="6"/>
  <c r="L12" i="6"/>
  <c r="K12" i="6"/>
  <c r="M12" i="6" s="1"/>
  <c r="H12" i="6"/>
  <c r="I12" i="6" s="1"/>
  <c r="G12" i="6"/>
  <c r="F12" i="6"/>
  <c r="O11" i="6"/>
  <c r="L11" i="6"/>
  <c r="K11" i="6"/>
  <c r="M11" i="6" s="1"/>
  <c r="I11" i="6"/>
  <c r="H11" i="6"/>
  <c r="G11" i="6"/>
  <c r="F11" i="6"/>
  <c r="O10" i="6"/>
  <c r="L10" i="6"/>
  <c r="K10" i="6"/>
  <c r="M10" i="6" s="1"/>
  <c r="H10" i="6"/>
  <c r="I10" i="6" s="1"/>
  <c r="G10" i="6"/>
  <c r="F10" i="6"/>
  <c r="O9" i="6"/>
  <c r="L9" i="6"/>
  <c r="K9" i="6"/>
  <c r="M9" i="6" s="1"/>
  <c r="H9" i="6"/>
  <c r="I9" i="6" s="1"/>
  <c r="G9" i="6"/>
  <c r="F9" i="6"/>
  <c r="O8" i="6"/>
  <c r="M8" i="6"/>
  <c r="L8" i="6"/>
  <c r="K8" i="6"/>
  <c r="H8" i="6"/>
  <c r="I8" i="6" s="1"/>
  <c r="G8" i="6"/>
  <c r="F8" i="6"/>
  <c r="O7" i="6"/>
  <c r="L7" i="6"/>
  <c r="K7" i="6"/>
  <c r="M7" i="6" s="1"/>
  <c r="H7" i="6"/>
  <c r="I7" i="6" s="1"/>
  <c r="O6" i="6"/>
  <c r="L6" i="6"/>
  <c r="K6" i="6"/>
  <c r="M6" i="6" s="1"/>
  <c r="H6" i="6"/>
  <c r="I6" i="6" s="1"/>
  <c r="O5" i="6"/>
  <c r="M5" i="6"/>
  <c r="L5" i="6"/>
  <c r="K5" i="6"/>
  <c r="H5" i="6"/>
  <c r="I5" i="6" s="1"/>
  <c r="O4" i="6"/>
  <c r="M4" i="6"/>
  <c r="L4" i="6"/>
  <c r="K4" i="6"/>
  <c r="F5" i="6" l="1"/>
  <c r="G5" i="6" s="1"/>
  <c r="F7" i="6"/>
  <c r="G7" i="6" s="1"/>
  <c r="F13" i="6"/>
  <c r="G13" i="6" s="1"/>
  <c r="F6" i="6"/>
  <c r="G6" i="6" s="1"/>
  <c r="O50" i="5"/>
  <c r="M50" i="5"/>
  <c r="L50" i="5"/>
  <c r="K50" i="5"/>
  <c r="H50" i="5"/>
  <c r="I50" i="5" s="1"/>
  <c r="G50" i="5"/>
  <c r="F50" i="5"/>
  <c r="O49" i="5"/>
  <c r="M49" i="5"/>
  <c r="L49" i="5"/>
  <c r="K49" i="5"/>
  <c r="I49" i="5"/>
  <c r="H49" i="5"/>
  <c r="G49" i="5"/>
  <c r="F49" i="5"/>
  <c r="O48" i="5"/>
  <c r="M48" i="5"/>
  <c r="L48" i="5"/>
  <c r="K48" i="5"/>
  <c r="H48" i="5"/>
  <c r="I48" i="5" s="1"/>
  <c r="G48" i="5"/>
  <c r="F48" i="5"/>
  <c r="O47" i="5"/>
  <c r="M47" i="5"/>
  <c r="L47" i="5"/>
  <c r="K47" i="5"/>
  <c r="H47" i="5"/>
  <c r="I47" i="5" s="1"/>
  <c r="G47" i="5"/>
  <c r="F47" i="5"/>
  <c r="O46" i="5"/>
  <c r="M46" i="5"/>
  <c r="L46" i="5"/>
  <c r="K46" i="5"/>
  <c r="H46" i="5"/>
  <c r="I46" i="5" s="1"/>
  <c r="G46" i="5"/>
  <c r="F46" i="5"/>
  <c r="O45" i="5"/>
  <c r="M45" i="5"/>
  <c r="L45" i="5"/>
  <c r="K45" i="5"/>
  <c r="H45" i="5"/>
  <c r="I45" i="5" s="1"/>
  <c r="G45" i="5"/>
  <c r="F45" i="5"/>
  <c r="O44" i="5"/>
  <c r="M44" i="5"/>
  <c r="L44" i="5"/>
  <c r="K44" i="5"/>
  <c r="H44" i="5"/>
  <c r="I44" i="5" s="1"/>
  <c r="G44" i="5"/>
  <c r="F44" i="5"/>
  <c r="O43" i="5"/>
  <c r="M43" i="5"/>
  <c r="L43" i="5"/>
  <c r="K43" i="5"/>
  <c r="I43" i="5"/>
  <c r="H43" i="5"/>
  <c r="G43" i="5"/>
  <c r="F43" i="5"/>
  <c r="O42" i="5"/>
  <c r="M42" i="5"/>
  <c r="L42" i="5"/>
  <c r="K42" i="5"/>
  <c r="H42" i="5"/>
  <c r="I42" i="5" s="1"/>
  <c r="G42" i="5"/>
  <c r="F42" i="5"/>
  <c r="O41" i="5"/>
  <c r="M41" i="5"/>
  <c r="L41" i="5"/>
  <c r="K41" i="5"/>
  <c r="I41" i="5"/>
  <c r="H41" i="5"/>
  <c r="G41" i="5"/>
  <c r="F41" i="5"/>
  <c r="O40" i="5"/>
  <c r="M40" i="5"/>
  <c r="L40" i="5"/>
  <c r="K40" i="5"/>
  <c r="H40" i="5"/>
  <c r="I40" i="5" s="1"/>
  <c r="G40" i="5"/>
  <c r="F40" i="5"/>
  <c r="O39" i="5"/>
  <c r="M39" i="5"/>
  <c r="L39" i="5"/>
  <c r="K39" i="5"/>
  <c r="H39" i="5"/>
  <c r="I39" i="5" s="1"/>
  <c r="G39" i="5"/>
  <c r="F39" i="5"/>
  <c r="O38" i="5"/>
  <c r="M38" i="5"/>
  <c r="L38" i="5"/>
  <c r="K38" i="5"/>
  <c r="H38" i="5"/>
  <c r="I38" i="5" s="1"/>
  <c r="G38" i="5"/>
  <c r="F38" i="5"/>
  <c r="O37" i="5"/>
  <c r="M37" i="5"/>
  <c r="L37" i="5"/>
  <c r="K37" i="5"/>
  <c r="I37" i="5"/>
  <c r="H37" i="5"/>
  <c r="G37" i="5"/>
  <c r="F37" i="5"/>
  <c r="O36" i="5"/>
  <c r="M36" i="5"/>
  <c r="L36" i="5"/>
  <c r="K36" i="5"/>
  <c r="H36" i="5"/>
  <c r="I36" i="5" s="1"/>
  <c r="G36" i="5"/>
  <c r="F36" i="5"/>
  <c r="O35" i="5"/>
  <c r="M35" i="5"/>
  <c r="L35" i="5"/>
  <c r="K35" i="5"/>
  <c r="H35" i="5"/>
  <c r="I35" i="5" s="1"/>
  <c r="G35" i="5"/>
  <c r="F35" i="5"/>
  <c r="O34" i="5"/>
  <c r="M34" i="5"/>
  <c r="L34" i="5"/>
  <c r="K34" i="5"/>
  <c r="H34" i="5"/>
  <c r="I34" i="5" s="1"/>
  <c r="G34" i="5"/>
  <c r="F34" i="5"/>
  <c r="O33" i="5"/>
  <c r="M33" i="5"/>
  <c r="L33" i="5"/>
  <c r="K33" i="5"/>
  <c r="H33" i="5"/>
  <c r="I33" i="5" s="1"/>
  <c r="G33" i="5"/>
  <c r="F33" i="5"/>
  <c r="O32" i="5"/>
  <c r="M32" i="5"/>
  <c r="L32" i="5"/>
  <c r="K32" i="5"/>
  <c r="H32" i="5"/>
  <c r="I32" i="5" s="1"/>
  <c r="G32" i="5"/>
  <c r="F32" i="5"/>
  <c r="O31" i="5"/>
  <c r="M31" i="5"/>
  <c r="L31" i="5"/>
  <c r="K31" i="5"/>
  <c r="H31" i="5"/>
  <c r="I31" i="5" s="1"/>
  <c r="G31" i="5"/>
  <c r="F31" i="5"/>
  <c r="O30" i="5"/>
  <c r="M30" i="5"/>
  <c r="L30" i="5"/>
  <c r="K30" i="5"/>
  <c r="H30" i="5"/>
  <c r="I30" i="5" s="1"/>
  <c r="G30" i="5"/>
  <c r="F30" i="5"/>
  <c r="O29" i="5"/>
  <c r="M29" i="5"/>
  <c r="L29" i="5"/>
  <c r="K29" i="5"/>
  <c r="I29" i="5"/>
  <c r="H29" i="5"/>
  <c r="G29" i="5"/>
  <c r="F29" i="5"/>
  <c r="O28" i="5"/>
  <c r="M28" i="5"/>
  <c r="L28" i="5"/>
  <c r="K28" i="5"/>
  <c r="H28" i="5"/>
  <c r="I28" i="5" s="1"/>
  <c r="G28" i="5"/>
  <c r="F28" i="5"/>
  <c r="O27" i="5"/>
  <c r="M27" i="5"/>
  <c r="L27" i="5"/>
  <c r="K27" i="5"/>
  <c r="H27" i="5"/>
  <c r="I27" i="5" s="1"/>
  <c r="G27" i="5"/>
  <c r="F27" i="5"/>
  <c r="O26" i="5"/>
  <c r="M26" i="5"/>
  <c r="L26" i="5"/>
  <c r="K26" i="5"/>
  <c r="H26" i="5"/>
  <c r="I26" i="5" s="1"/>
  <c r="G26" i="5"/>
  <c r="F26" i="5"/>
  <c r="O25" i="5"/>
  <c r="M25" i="5"/>
  <c r="L25" i="5"/>
  <c r="K25" i="5"/>
  <c r="H25" i="5"/>
  <c r="I25" i="5" s="1"/>
  <c r="G25" i="5"/>
  <c r="F25" i="5"/>
  <c r="O24" i="5"/>
  <c r="M24" i="5"/>
  <c r="L24" i="5"/>
  <c r="K24" i="5"/>
  <c r="H24" i="5"/>
  <c r="I24" i="5" s="1"/>
  <c r="G24" i="5"/>
  <c r="F24" i="5"/>
  <c r="O23" i="5"/>
  <c r="M23" i="5"/>
  <c r="L23" i="5"/>
  <c r="K23" i="5"/>
  <c r="H23" i="5"/>
  <c r="I23" i="5" s="1"/>
  <c r="G23" i="5"/>
  <c r="F23" i="5"/>
  <c r="O22" i="5"/>
  <c r="M22" i="5"/>
  <c r="L22" i="5"/>
  <c r="K22" i="5"/>
  <c r="H22" i="5"/>
  <c r="I22" i="5" s="1"/>
  <c r="G22" i="5"/>
  <c r="F22" i="5"/>
  <c r="O21" i="5"/>
  <c r="M21" i="5"/>
  <c r="L21" i="5"/>
  <c r="K21" i="5"/>
  <c r="H21" i="5"/>
  <c r="I21" i="5" s="1"/>
  <c r="G21" i="5"/>
  <c r="F21" i="5"/>
  <c r="O20" i="5"/>
  <c r="M20" i="5"/>
  <c r="L20" i="5"/>
  <c r="K20" i="5"/>
  <c r="H20" i="5"/>
  <c r="I20" i="5" s="1"/>
  <c r="G20" i="5"/>
  <c r="F20" i="5"/>
  <c r="O19" i="5"/>
  <c r="M19" i="5"/>
  <c r="L19" i="5"/>
  <c r="K19" i="5"/>
  <c r="H19" i="5"/>
  <c r="I19" i="5" s="1"/>
  <c r="G19" i="5"/>
  <c r="F19" i="5"/>
  <c r="O18" i="5"/>
  <c r="M18" i="5"/>
  <c r="L18" i="5"/>
  <c r="K18" i="5"/>
  <c r="H18" i="5"/>
  <c r="I18" i="5" s="1"/>
  <c r="G18" i="5"/>
  <c r="F18" i="5"/>
  <c r="O17" i="5"/>
  <c r="M17" i="5"/>
  <c r="L17" i="5"/>
  <c r="K17" i="5"/>
  <c r="I17" i="5"/>
  <c r="H17" i="5"/>
  <c r="G17" i="5"/>
  <c r="F17" i="5"/>
  <c r="O16" i="5"/>
  <c r="M16" i="5"/>
  <c r="L16" i="5"/>
  <c r="K16" i="5"/>
  <c r="H16" i="5"/>
  <c r="I16" i="5" s="1"/>
  <c r="G16" i="5"/>
  <c r="F16" i="5"/>
  <c r="O15" i="5"/>
  <c r="M15" i="5"/>
  <c r="L15" i="5"/>
  <c r="K15" i="5"/>
  <c r="H15" i="5"/>
  <c r="I15" i="5" s="1"/>
  <c r="G15" i="5"/>
  <c r="F15" i="5"/>
  <c r="O14" i="5"/>
  <c r="M14" i="5"/>
  <c r="L14" i="5"/>
  <c r="K14" i="5"/>
  <c r="H14" i="5"/>
  <c r="I14" i="5" s="1"/>
  <c r="G14" i="5"/>
  <c r="F14" i="5"/>
  <c r="O13" i="5"/>
  <c r="L13" i="5"/>
  <c r="K13" i="5"/>
  <c r="M13" i="5" s="1"/>
  <c r="I13" i="5"/>
  <c r="H13" i="5"/>
  <c r="G13" i="5"/>
  <c r="F13" i="5"/>
  <c r="O12" i="5"/>
  <c r="M12" i="5"/>
  <c r="L12" i="5"/>
  <c r="K12" i="5"/>
  <c r="H12" i="5"/>
  <c r="I12" i="5" s="1"/>
  <c r="G12" i="5"/>
  <c r="F12" i="5"/>
  <c r="O11" i="5"/>
  <c r="M11" i="5"/>
  <c r="L11" i="5"/>
  <c r="K11" i="5"/>
  <c r="H11" i="5"/>
  <c r="I11" i="5" s="1"/>
  <c r="G11" i="5"/>
  <c r="F11" i="5"/>
  <c r="O10" i="5"/>
  <c r="M10" i="5"/>
  <c r="L10" i="5"/>
  <c r="K10" i="5"/>
  <c r="H10" i="5"/>
  <c r="I10" i="5" s="1"/>
  <c r="G10" i="5"/>
  <c r="F10" i="5"/>
  <c r="O9" i="5"/>
  <c r="M9" i="5"/>
  <c r="L9" i="5"/>
  <c r="K9" i="5"/>
  <c r="H9" i="5"/>
  <c r="I9" i="5" s="1"/>
  <c r="G9" i="5"/>
  <c r="F9" i="5"/>
  <c r="O8" i="5"/>
  <c r="M8" i="5"/>
  <c r="L8" i="5"/>
  <c r="K8" i="5"/>
  <c r="H8" i="5"/>
  <c r="I8" i="5" s="1"/>
  <c r="G8" i="5"/>
  <c r="F8" i="5"/>
  <c r="O7" i="5"/>
  <c r="L7" i="5"/>
  <c r="K7" i="5"/>
  <c r="M7" i="5" s="1"/>
  <c r="H7" i="5"/>
  <c r="I7" i="5" s="1"/>
  <c r="O6" i="5"/>
  <c r="L6" i="5"/>
  <c r="K6" i="5"/>
  <c r="M6" i="5" s="1"/>
  <c r="H6" i="5"/>
  <c r="I6" i="5" s="1"/>
  <c r="O5" i="5"/>
  <c r="M5" i="5"/>
  <c r="L5" i="5"/>
  <c r="K5" i="5"/>
  <c r="H5" i="5"/>
  <c r="I5" i="5" s="1"/>
  <c r="O4" i="5"/>
  <c r="M4" i="5"/>
  <c r="L4" i="5"/>
  <c r="K4" i="5"/>
  <c r="F7" i="5" l="1"/>
  <c r="G7" i="5" s="1"/>
  <c r="F5" i="5"/>
  <c r="G5" i="5" s="1"/>
  <c r="F6" i="5"/>
  <c r="G6" i="5" s="1"/>
  <c r="O50" i="4"/>
  <c r="M50" i="4"/>
  <c r="L50" i="4"/>
  <c r="K50" i="4"/>
  <c r="I50" i="4"/>
  <c r="H50" i="4"/>
  <c r="G50" i="4"/>
  <c r="F50" i="4"/>
  <c r="O49" i="4"/>
  <c r="M49" i="4"/>
  <c r="L49" i="4"/>
  <c r="K49" i="4"/>
  <c r="H49" i="4"/>
  <c r="I49" i="4" s="1"/>
  <c r="G49" i="4"/>
  <c r="F49" i="4"/>
  <c r="O48" i="4"/>
  <c r="M48" i="4"/>
  <c r="L48" i="4"/>
  <c r="K48" i="4"/>
  <c r="H48" i="4"/>
  <c r="I48" i="4" s="1"/>
  <c r="G48" i="4"/>
  <c r="F48" i="4"/>
  <c r="O47" i="4"/>
  <c r="M47" i="4"/>
  <c r="L47" i="4"/>
  <c r="K47" i="4"/>
  <c r="H47" i="4"/>
  <c r="I47" i="4" s="1"/>
  <c r="G47" i="4"/>
  <c r="F47" i="4"/>
  <c r="O46" i="4"/>
  <c r="M46" i="4"/>
  <c r="L46" i="4"/>
  <c r="K46" i="4"/>
  <c r="H46" i="4"/>
  <c r="I46" i="4" s="1"/>
  <c r="G46" i="4"/>
  <c r="F46" i="4"/>
  <c r="O45" i="4"/>
  <c r="M45" i="4"/>
  <c r="L45" i="4"/>
  <c r="K45" i="4"/>
  <c r="H45" i="4"/>
  <c r="I45" i="4" s="1"/>
  <c r="G45" i="4"/>
  <c r="F45" i="4"/>
  <c r="O44" i="4"/>
  <c r="M44" i="4"/>
  <c r="L44" i="4"/>
  <c r="K44" i="4"/>
  <c r="H44" i="4"/>
  <c r="I44" i="4" s="1"/>
  <c r="G44" i="4"/>
  <c r="F44" i="4"/>
  <c r="O43" i="4"/>
  <c r="M43" i="4"/>
  <c r="L43" i="4"/>
  <c r="K43" i="4"/>
  <c r="H43" i="4"/>
  <c r="I43" i="4" s="1"/>
  <c r="G43" i="4"/>
  <c r="F43" i="4"/>
  <c r="O42" i="4"/>
  <c r="M42" i="4"/>
  <c r="L42" i="4"/>
  <c r="K42" i="4"/>
  <c r="I42" i="4"/>
  <c r="H42" i="4"/>
  <c r="G42" i="4"/>
  <c r="F42" i="4"/>
  <c r="O41" i="4"/>
  <c r="M41" i="4"/>
  <c r="L41" i="4"/>
  <c r="K41" i="4"/>
  <c r="H41" i="4"/>
  <c r="I41" i="4" s="1"/>
  <c r="G41" i="4"/>
  <c r="F41" i="4"/>
  <c r="O40" i="4"/>
  <c r="M40" i="4"/>
  <c r="L40" i="4"/>
  <c r="K40" i="4"/>
  <c r="H40" i="4"/>
  <c r="I40" i="4" s="1"/>
  <c r="G40" i="4"/>
  <c r="F40" i="4"/>
  <c r="O39" i="4"/>
  <c r="M39" i="4"/>
  <c r="L39" i="4"/>
  <c r="K39" i="4"/>
  <c r="H39" i="4"/>
  <c r="I39" i="4" s="1"/>
  <c r="G39" i="4"/>
  <c r="F39" i="4"/>
  <c r="O38" i="4"/>
  <c r="M38" i="4"/>
  <c r="L38" i="4"/>
  <c r="K38" i="4"/>
  <c r="H38" i="4"/>
  <c r="I38" i="4" s="1"/>
  <c r="G38" i="4"/>
  <c r="F38" i="4"/>
  <c r="O37" i="4"/>
  <c r="M37" i="4"/>
  <c r="L37" i="4"/>
  <c r="K37" i="4"/>
  <c r="H37" i="4"/>
  <c r="I37" i="4" s="1"/>
  <c r="G37" i="4"/>
  <c r="F37" i="4"/>
  <c r="O36" i="4"/>
  <c r="M36" i="4"/>
  <c r="L36" i="4"/>
  <c r="K36" i="4"/>
  <c r="H36" i="4"/>
  <c r="I36" i="4" s="1"/>
  <c r="G36" i="4"/>
  <c r="F36" i="4"/>
  <c r="O35" i="4"/>
  <c r="M35" i="4"/>
  <c r="L35" i="4"/>
  <c r="K35" i="4"/>
  <c r="H35" i="4"/>
  <c r="I35" i="4" s="1"/>
  <c r="G35" i="4"/>
  <c r="F35" i="4"/>
  <c r="O34" i="4"/>
  <c r="M34" i="4"/>
  <c r="L34" i="4"/>
  <c r="K34" i="4"/>
  <c r="H34" i="4"/>
  <c r="I34" i="4" s="1"/>
  <c r="G34" i="4"/>
  <c r="F34" i="4"/>
  <c r="O33" i="4"/>
  <c r="M33" i="4"/>
  <c r="L33" i="4"/>
  <c r="K33" i="4"/>
  <c r="H33" i="4"/>
  <c r="I33" i="4" s="1"/>
  <c r="G33" i="4"/>
  <c r="F33" i="4"/>
  <c r="O32" i="4"/>
  <c r="M32" i="4"/>
  <c r="L32" i="4"/>
  <c r="K32" i="4"/>
  <c r="H32" i="4"/>
  <c r="I32" i="4" s="1"/>
  <c r="G32" i="4"/>
  <c r="F32" i="4"/>
  <c r="O31" i="4"/>
  <c r="M31" i="4"/>
  <c r="L31" i="4"/>
  <c r="K31" i="4"/>
  <c r="H31" i="4"/>
  <c r="I31" i="4" s="1"/>
  <c r="G31" i="4"/>
  <c r="F31" i="4"/>
  <c r="O30" i="4"/>
  <c r="M30" i="4"/>
  <c r="L30" i="4"/>
  <c r="K30" i="4"/>
  <c r="H30" i="4"/>
  <c r="I30" i="4" s="1"/>
  <c r="G30" i="4"/>
  <c r="F30" i="4"/>
  <c r="O29" i="4"/>
  <c r="M29" i="4"/>
  <c r="L29" i="4"/>
  <c r="K29" i="4"/>
  <c r="H29" i="4"/>
  <c r="I29" i="4" s="1"/>
  <c r="G29" i="4"/>
  <c r="F29" i="4"/>
  <c r="O28" i="4"/>
  <c r="M28" i="4"/>
  <c r="L28" i="4"/>
  <c r="K28" i="4"/>
  <c r="H28" i="4"/>
  <c r="I28" i="4" s="1"/>
  <c r="G28" i="4"/>
  <c r="F28" i="4"/>
  <c r="O27" i="4"/>
  <c r="M27" i="4"/>
  <c r="L27" i="4"/>
  <c r="K27" i="4"/>
  <c r="H27" i="4"/>
  <c r="I27" i="4" s="1"/>
  <c r="G27" i="4"/>
  <c r="F27" i="4"/>
  <c r="O26" i="4"/>
  <c r="M26" i="4"/>
  <c r="L26" i="4"/>
  <c r="K26" i="4"/>
  <c r="I26" i="4"/>
  <c r="H26" i="4"/>
  <c r="G26" i="4"/>
  <c r="F26" i="4"/>
  <c r="O25" i="4"/>
  <c r="M25" i="4"/>
  <c r="L25" i="4"/>
  <c r="K25" i="4"/>
  <c r="H25" i="4"/>
  <c r="I25" i="4" s="1"/>
  <c r="G25" i="4"/>
  <c r="F25" i="4"/>
  <c r="O24" i="4"/>
  <c r="M24" i="4"/>
  <c r="L24" i="4"/>
  <c r="K24" i="4"/>
  <c r="I24" i="4"/>
  <c r="H24" i="4"/>
  <c r="G24" i="4"/>
  <c r="F24" i="4"/>
  <c r="O23" i="4"/>
  <c r="M23" i="4"/>
  <c r="L23" i="4"/>
  <c r="K23" i="4"/>
  <c r="I23" i="4"/>
  <c r="H23" i="4"/>
  <c r="G23" i="4"/>
  <c r="F23" i="4"/>
  <c r="O22" i="4"/>
  <c r="M22" i="4"/>
  <c r="L22" i="4"/>
  <c r="K22" i="4"/>
  <c r="H22" i="4"/>
  <c r="I22" i="4" s="1"/>
  <c r="G22" i="4"/>
  <c r="F22" i="4"/>
  <c r="O21" i="4"/>
  <c r="M21" i="4"/>
  <c r="L21" i="4"/>
  <c r="K21" i="4"/>
  <c r="H21" i="4"/>
  <c r="I21" i="4" s="1"/>
  <c r="G21" i="4"/>
  <c r="F21" i="4"/>
  <c r="O20" i="4"/>
  <c r="M20" i="4"/>
  <c r="L20" i="4"/>
  <c r="K20" i="4"/>
  <c r="H20" i="4"/>
  <c r="I20" i="4" s="1"/>
  <c r="G20" i="4"/>
  <c r="F20" i="4"/>
  <c r="O19" i="4"/>
  <c r="M19" i="4"/>
  <c r="L19" i="4"/>
  <c r="K19" i="4"/>
  <c r="H19" i="4"/>
  <c r="I19" i="4" s="1"/>
  <c r="G19" i="4"/>
  <c r="F19" i="4"/>
  <c r="O18" i="4"/>
  <c r="M18" i="4"/>
  <c r="L18" i="4"/>
  <c r="K18" i="4"/>
  <c r="I18" i="4"/>
  <c r="H18" i="4"/>
  <c r="G18" i="4"/>
  <c r="F18" i="4"/>
  <c r="O17" i="4"/>
  <c r="M17" i="4"/>
  <c r="L17" i="4"/>
  <c r="K17" i="4"/>
  <c r="H17" i="4"/>
  <c r="I17" i="4" s="1"/>
  <c r="G17" i="4"/>
  <c r="F17" i="4"/>
  <c r="O16" i="4"/>
  <c r="M16" i="4"/>
  <c r="L16" i="4"/>
  <c r="K16" i="4"/>
  <c r="I16" i="4"/>
  <c r="H16" i="4"/>
  <c r="G16" i="4"/>
  <c r="F16" i="4"/>
  <c r="O15" i="4"/>
  <c r="M15" i="4"/>
  <c r="L15" i="4"/>
  <c r="K15" i="4"/>
  <c r="I15" i="4"/>
  <c r="H15" i="4"/>
  <c r="G15" i="4"/>
  <c r="F15" i="4"/>
  <c r="O14" i="4"/>
  <c r="M14" i="4"/>
  <c r="L14" i="4"/>
  <c r="K14" i="4"/>
  <c r="H14" i="4"/>
  <c r="I14" i="4" s="1"/>
  <c r="G14" i="4"/>
  <c r="F14" i="4"/>
  <c r="O13" i="4"/>
  <c r="M13" i="4"/>
  <c r="L13" i="4"/>
  <c r="K13" i="4"/>
  <c r="H13" i="4"/>
  <c r="I13" i="4" s="1"/>
  <c r="G13" i="4"/>
  <c r="F13" i="4"/>
  <c r="O12" i="4"/>
  <c r="L12" i="4"/>
  <c r="K12" i="4"/>
  <c r="M12" i="4" s="1"/>
  <c r="H12" i="4"/>
  <c r="I12" i="4" s="1"/>
  <c r="G12" i="4"/>
  <c r="F12" i="4"/>
  <c r="O11" i="4"/>
  <c r="L11" i="4"/>
  <c r="K11" i="4"/>
  <c r="M11" i="4" s="1"/>
  <c r="H11" i="4"/>
  <c r="I11" i="4" s="1"/>
  <c r="G11" i="4"/>
  <c r="F11" i="4"/>
  <c r="O10" i="4"/>
  <c r="L10" i="4"/>
  <c r="K10" i="4"/>
  <c r="M10" i="4" s="1"/>
  <c r="H10" i="4"/>
  <c r="I10" i="4" s="1"/>
  <c r="G10" i="4"/>
  <c r="F10" i="4"/>
  <c r="O9" i="4"/>
  <c r="M9" i="4"/>
  <c r="L9" i="4"/>
  <c r="K9" i="4"/>
  <c r="H9" i="4"/>
  <c r="I9" i="4" s="1"/>
  <c r="G9" i="4"/>
  <c r="F9" i="4"/>
  <c r="O8" i="4"/>
  <c r="M8" i="4"/>
  <c r="L8" i="4"/>
  <c r="K8" i="4"/>
  <c r="I8" i="4"/>
  <c r="H8" i="4"/>
  <c r="G8" i="4"/>
  <c r="F8" i="4"/>
  <c r="O7" i="4"/>
  <c r="L7" i="4"/>
  <c r="K7" i="4"/>
  <c r="M7" i="4" s="1"/>
  <c r="I7" i="4"/>
  <c r="H7" i="4"/>
  <c r="O6" i="4"/>
  <c r="L6" i="4"/>
  <c r="K6" i="4"/>
  <c r="M6" i="4" s="1"/>
  <c r="H6" i="4"/>
  <c r="I6" i="4" s="1"/>
  <c r="O5" i="4"/>
  <c r="M5" i="4"/>
  <c r="L5" i="4"/>
  <c r="K5" i="4"/>
  <c r="H5" i="4"/>
  <c r="I5" i="4" s="1"/>
  <c r="O4" i="4"/>
  <c r="M4" i="4"/>
  <c r="L4" i="4"/>
  <c r="K4" i="4"/>
  <c r="F6" i="4" l="1"/>
  <c r="G6" i="4" s="1"/>
  <c r="F7" i="4"/>
  <c r="G7" i="4" s="1"/>
  <c r="F5" i="4"/>
  <c r="G5" i="4" s="1"/>
  <c r="O50" i="3"/>
  <c r="M50" i="3"/>
  <c r="L50" i="3"/>
  <c r="K50" i="3"/>
  <c r="H50" i="3"/>
  <c r="I50" i="3" s="1"/>
  <c r="G50" i="3"/>
  <c r="F50" i="3"/>
  <c r="O49" i="3"/>
  <c r="M49" i="3"/>
  <c r="L49" i="3"/>
  <c r="K49" i="3"/>
  <c r="H49" i="3"/>
  <c r="I49" i="3" s="1"/>
  <c r="G49" i="3"/>
  <c r="F49" i="3"/>
  <c r="O48" i="3"/>
  <c r="M48" i="3"/>
  <c r="L48" i="3"/>
  <c r="K48" i="3"/>
  <c r="H48" i="3"/>
  <c r="I48" i="3" s="1"/>
  <c r="G48" i="3"/>
  <c r="F48" i="3"/>
  <c r="O47" i="3"/>
  <c r="M47" i="3"/>
  <c r="L47" i="3"/>
  <c r="K47" i="3"/>
  <c r="H47" i="3"/>
  <c r="I47" i="3" s="1"/>
  <c r="G47" i="3"/>
  <c r="F47" i="3"/>
  <c r="O46" i="3"/>
  <c r="M46" i="3"/>
  <c r="L46" i="3"/>
  <c r="K46" i="3"/>
  <c r="H46" i="3"/>
  <c r="I46" i="3" s="1"/>
  <c r="G46" i="3"/>
  <c r="F46" i="3"/>
  <c r="O45" i="3"/>
  <c r="M45" i="3"/>
  <c r="L45" i="3"/>
  <c r="K45" i="3"/>
  <c r="H45" i="3"/>
  <c r="I45" i="3" s="1"/>
  <c r="G45" i="3"/>
  <c r="F45" i="3"/>
  <c r="O44" i="3"/>
  <c r="M44" i="3"/>
  <c r="L44" i="3"/>
  <c r="K44" i="3"/>
  <c r="H44" i="3"/>
  <c r="I44" i="3" s="1"/>
  <c r="G44" i="3"/>
  <c r="F44" i="3"/>
  <c r="O43" i="3"/>
  <c r="M43" i="3"/>
  <c r="L43" i="3"/>
  <c r="K43" i="3"/>
  <c r="I43" i="3"/>
  <c r="H43" i="3"/>
  <c r="G43" i="3"/>
  <c r="F43" i="3"/>
  <c r="O42" i="3"/>
  <c r="M42" i="3"/>
  <c r="L42" i="3"/>
  <c r="K42" i="3"/>
  <c r="I42" i="3"/>
  <c r="H42" i="3"/>
  <c r="G42" i="3"/>
  <c r="F42" i="3"/>
  <c r="O41" i="3"/>
  <c r="M41" i="3"/>
  <c r="L41" i="3"/>
  <c r="K41" i="3"/>
  <c r="I41" i="3"/>
  <c r="H41" i="3"/>
  <c r="G41" i="3"/>
  <c r="F41" i="3"/>
  <c r="O40" i="3"/>
  <c r="M40" i="3"/>
  <c r="L40" i="3"/>
  <c r="K40" i="3"/>
  <c r="H40" i="3"/>
  <c r="I40" i="3" s="1"/>
  <c r="G40" i="3"/>
  <c r="F40" i="3"/>
  <c r="O39" i="3"/>
  <c r="M39" i="3"/>
  <c r="L39" i="3"/>
  <c r="K39" i="3"/>
  <c r="H39" i="3"/>
  <c r="I39" i="3" s="1"/>
  <c r="G39" i="3"/>
  <c r="F39" i="3"/>
  <c r="O38" i="3"/>
  <c r="M38" i="3"/>
  <c r="L38" i="3"/>
  <c r="K38" i="3"/>
  <c r="H38" i="3"/>
  <c r="I38" i="3" s="1"/>
  <c r="G38" i="3"/>
  <c r="F38" i="3"/>
  <c r="O37" i="3"/>
  <c r="M37" i="3"/>
  <c r="L37" i="3"/>
  <c r="K37" i="3"/>
  <c r="H37" i="3"/>
  <c r="I37" i="3" s="1"/>
  <c r="G37" i="3"/>
  <c r="F37" i="3"/>
  <c r="O36" i="3"/>
  <c r="M36" i="3"/>
  <c r="L36" i="3"/>
  <c r="K36" i="3"/>
  <c r="H36" i="3"/>
  <c r="I36" i="3" s="1"/>
  <c r="G36" i="3"/>
  <c r="F36" i="3"/>
  <c r="O35" i="3"/>
  <c r="M35" i="3"/>
  <c r="L35" i="3"/>
  <c r="K35" i="3"/>
  <c r="H35" i="3"/>
  <c r="I35" i="3" s="1"/>
  <c r="G35" i="3"/>
  <c r="F35" i="3"/>
  <c r="O34" i="3"/>
  <c r="M34" i="3"/>
  <c r="L34" i="3"/>
  <c r="K34" i="3"/>
  <c r="H34" i="3"/>
  <c r="I34" i="3" s="1"/>
  <c r="G34" i="3"/>
  <c r="F34" i="3"/>
  <c r="O33" i="3"/>
  <c r="M33" i="3"/>
  <c r="L33" i="3"/>
  <c r="K33" i="3"/>
  <c r="H33" i="3"/>
  <c r="I33" i="3" s="1"/>
  <c r="G33" i="3"/>
  <c r="F33" i="3"/>
  <c r="O32" i="3"/>
  <c r="M32" i="3"/>
  <c r="L32" i="3"/>
  <c r="K32" i="3"/>
  <c r="H32" i="3"/>
  <c r="I32" i="3" s="1"/>
  <c r="G32" i="3"/>
  <c r="F32" i="3"/>
  <c r="O31" i="3"/>
  <c r="M31" i="3"/>
  <c r="L31" i="3"/>
  <c r="K31" i="3"/>
  <c r="H31" i="3"/>
  <c r="I31" i="3" s="1"/>
  <c r="G31" i="3"/>
  <c r="F31" i="3"/>
  <c r="O30" i="3"/>
  <c r="M30" i="3"/>
  <c r="L30" i="3"/>
  <c r="K30" i="3"/>
  <c r="H30" i="3"/>
  <c r="I30" i="3" s="1"/>
  <c r="G30" i="3"/>
  <c r="F30" i="3"/>
  <c r="O29" i="3"/>
  <c r="M29" i="3"/>
  <c r="L29" i="3"/>
  <c r="K29" i="3"/>
  <c r="H29" i="3"/>
  <c r="I29" i="3" s="1"/>
  <c r="G29" i="3"/>
  <c r="F29" i="3"/>
  <c r="O28" i="3"/>
  <c r="M28" i="3"/>
  <c r="L28" i="3"/>
  <c r="K28" i="3"/>
  <c r="H28" i="3"/>
  <c r="I28" i="3" s="1"/>
  <c r="G28" i="3"/>
  <c r="F28" i="3"/>
  <c r="O27" i="3"/>
  <c r="M27" i="3"/>
  <c r="L27" i="3"/>
  <c r="K27" i="3"/>
  <c r="I27" i="3"/>
  <c r="H27" i="3"/>
  <c r="G27" i="3"/>
  <c r="F27" i="3"/>
  <c r="O26" i="3"/>
  <c r="M26" i="3"/>
  <c r="L26" i="3"/>
  <c r="K26" i="3"/>
  <c r="I26" i="3"/>
  <c r="H26" i="3"/>
  <c r="G26" i="3"/>
  <c r="F26" i="3"/>
  <c r="O25" i="3"/>
  <c r="M25" i="3"/>
  <c r="L25" i="3"/>
  <c r="K25" i="3"/>
  <c r="I25" i="3"/>
  <c r="H25" i="3"/>
  <c r="G25" i="3"/>
  <c r="F25" i="3"/>
  <c r="O24" i="3"/>
  <c r="M24" i="3"/>
  <c r="L24" i="3"/>
  <c r="K24" i="3"/>
  <c r="H24" i="3"/>
  <c r="I24" i="3" s="1"/>
  <c r="G24" i="3"/>
  <c r="F24" i="3"/>
  <c r="O23" i="3"/>
  <c r="M23" i="3"/>
  <c r="L23" i="3"/>
  <c r="K23" i="3"/>
  <c r="H23" i="3"/>
  <c r="I23" i="3" s="1"/>
  <c r="G23" i="3"/>
  <c r="F23" i="3"/>
  <c r="O22" i="3"/>
  <c r="M22" i="3"/>
  <c r="L22" i="3"/>
  <c r="K22" i="3"/>
  <c r="H22" i="3"/>
  <c r="I22" i="3" s="1"/>
  <c r="G22" i="3"/>
  <c r="F22" i="3"/>
  <c r="O21" i="3"/>
  <c r="M21" i="3"/>
  <c r="L21" i="3"/>
  <c r="K21" i="3"/>
  <c r="H21" i="3"/>
  <c r="I21" i="3" s="1"/>
  <c r="G21" i="3"/>
  <c r="F21" i="3"/>
  <c r="O20" i="3"/>
  <c r="M20" i="3"/>
  <c r="L20" i="3"/>
  <c r="K20" i="3"/>
  <c r="H20" i="3"/>
  <c r="I20" i="3" s="1"/>
  <c r="G20" i="3"/>
  <c r="F20" i="3"/>
  <c r="O19" i="3"/>
  <c r="M19" i="3"/>
  <c r="L19" i="3"/>
  <c r="K19" i="3"/>
  <c r="H19" i="3"/>
  <c r="I19" i="3" s="1"/>
  <c r="G19" i="3"/>
  <c r="F19" i="3"/>
  <c r="O18" i="3"/>
  <c r="M18" i="3"/>
  <c r="L18" i="3"/>
  <c r="K18" i="3"/>
  <c r="H18" i="3"/>
  <c r="I18" i="3" s="1"/>
  <c r="G18" i="3"/>
  <c r="F18" i="3"/>
  <c r="O17" i="3"/>
  <c r="M17" i="3"/>
  <c r="L17" i="3"/>
  <c r="K17" i="3"/>
  <c r="H17" i="3"/>
  <c r="I17" i="3" s="1"/>
  <c r="G17" i="3"/>
  <c r="F17" i="3"/>
  <c r="O16" i="3"/>
  <c r="M16" i="3"/>
  <c r="L16" i="3"/>
  <c r="K16" i="3"/>
  <c r="H16" i="3"/>
  <c r="I16" i="3" s="1"/>
  <c r="G16" i="3"/>
  <c r="F16" i="3"/>
  <c r="O15" i="3"/>
  <c r="M15" i="3"/>
  <c r="L15" i="3"/>
  <c r="K15" i="3"/>
  <c r="H15" i="3"/>
  <c r="I15" i="3" s="1"/>
  <c r="G15" i="3"/>
  <c r="F15" i="3"/>
  <c r="O14" i="3"/>
  <c r="M14" i="3"/>
  <c r="L14" i="3"/>
  <c r="K14" i="3"/>
  <c r="H14" i="3"/>
  <c r="I14" i="3" s="1"/>
  <c r="G14" i="3"/>
  <c r="F14" i="3"/>
  <c r="O13" i="3"/>
  <c r="M13" i="3"/>
  <c r="L13" i="3"/>
  <c r="K13" i="3"/>
  <c r="H13" i="3"/>
  <c r="I13" i="3" s="1"/>
  <c r="G13" i="3"/>
  <c r="F13" i="3"/>
  <c r="O12" i="3"/>
  <c r="L12" i="3"/>
  <c r="K12" i="3"/>
  <c r="M12" i="3" s="1"/>
  <c r="H12" i="3"/>
  <c r="I12" i="3" s="1"/>
  <c r="G12" i="3"/>
  <c r="F12" i="3"/>
  <c r="O11" i="3"/>
  <c r="L11" i="3"/>
  <c r="K11" i="3"/>
  <c r="M11" i="3" s="1"/>
  <c r="H11" i="3"/>
  <c r="I11" i="3" s="1"/>
  <c r="G11" i="3"/>
  <c r="F11" i="3"/>
  <c r="O10" i="3"/>
  <c r="L10" i="3"/>
  <c r="K10" i="3"/>
  <c r="M10" i="3" s="1"/>
  <c r="H10" i="3"/>
  <c r="I10" i="3" s="1"/>
  <c r="G10" i="3"/>
  <c r="F10" i="3"/>
  <c r="O9" i="3"/>
  <c r="L9" i="3"/>
  <c r="K9" i="3"/>
  <c r="M9" i="3" s="1"/>
  <c r="I9" i="3"/>
  <c r="H9" i="3"/>
  <c r="G9" i="3"/>
  <c r="F9" i="3"/>
  <c r="O8" i="3"/>
  <c r="M8" i="3"/>
  <c r="L8" i="3"/>
  <c r="K8" i="3"/>
  <c r="H8" i="3"/>
  <c r="I8" i="3" s="1"/>
  <c r="G8" i="3"/>
  <c r="F8" i="3"/>
  <c r="O7" i="3"/>
  <c r="L7" i="3"/>
  <c r="K7" i="3"/>
  <c r="M7" i="3" s="1"/>
  <c r="H7" i="3"/>
  <c r="I7" i="3" s="1"/>
  <c r="O6" i="3"/>
  <c r="L6" i="3"/>
  <c r="K6" i="3"/>
  <c r="M6" i="3" s="1"/>
  <c r="H6" i="3"/>
  <c r="I6" i="3" s="1"/>
  <c r="O5" i="3"/>
  <c r="M5" i="3"/>
  <c r="L5" i="3"/>
  <c r="K5" i="3"/>
  <c r="H5" i="3"/>
  <c r="I5" i="3" s="1"/>
  <c r="O4" i="3"/>
  <c r="M4" i="3"/>
  <c r="L4" i="3"/>
  <c r="K4" i="3"/>
  <c r="F5" i="3" l="1"/>
  <c r="G5" i="3" s="1"/>
  <c r="F7" i="3"/>
  <c r="G7" i="3" s="1"/>
  <c r="F6" i="3"/>
  <c r="G6" i="3" s="1"/>
  <c r="O50" i="2"/>
  <c r="M50" i="2"/>
  <c r="L50" i="2"/>
  <c r="K50" i="2"/>
  <c r="H50" i="2"/>
  <c r="I50" i="2" s="1"/>
  <c r="G50" i="2"/>
  <c r="F50" i="2"/>
  <c r="O49" i="2"/>
  <c r="M49" i="2"/>
  <c r="L49" i="2"/>
  <c r="K49" i="2"/>
  <c r="H49" i="2"/>
  <c r="I49" i="2" s="1"/>
  <c r="G49" i="2"/>
  <c r="F49" i="2"/>
  <c r="O48" i="2"/>
  <c r="M48" i="2"/>
  <c r="L48" i="2"/>
  <c r="K48" i="2"/>
  <c r="H48" i="2"/>
  <c r="I48" i="2" s="1"/>
  <c r="G48" i="2"/>
  <c r="F48" i="2"/>
  <c r="O47" i="2"/>
  <c r="M47" i="2"/>
  <c r="L47" i="2"/>
  <c r="K47" i="2"/>
  <c r="H47" i="2"/>
  <c r="I47" i="2" s="1"/>
  <c r="G47" i="2"/>
  <c r="F47" i="2"/>
  <c r="O46" i="2"/>
  <c r="M46" i="2"/>
  <c r="L46" i="2"/>
  <c r="K46" i="2"/>
  <c r="H46" i="2"/>
  <c r="I46" i="2" s="1"/>
  <c r="G46" i="2"/>
  <c r="F46" i="2"/>
  <c r="O45" i="2"/>
  <c r="M45" i="2"/>
  <c r="L45" i="2"/>
  <c r="K45" i="2"/>
  <c r="H45" i="2"/>
  <c r="I45" i="2" s="1"/>
  <c r="G45" i="2"/>
  <c r="F45" i="2"/>
  <c r="O44" i="2"/>
  <c r="M44" i="2"/>
  <c r="L44" i="2"/>
  <c r="K44" i="2"/>
  <c r="I44" i="2"/>
  <c r="H44" i="2"/>
  <c r="G44" i="2"/>
  <c r="F44" i="2"/>
  <c r="O43" i="2"/>
  <c r="M43" i="2"/>
  <c r="L43" i="2"/>
  <c r="K43" i="2"/>
  <c r="H43" i="2"/>
  <c r="I43" i="2" s="1"/>
  <c r="G43" i="2"/>
  <c r="F43" i="2"/>
  <c r="O42" i="2"/>
  <c r="M42" i="2"/>
  <c r="L42" i="2"/>
  <c r="K42" i="2"/>
  <c r="H42" i="2"/>
  <c r="I42" i="2" s="1"/>
  <c r="G42" i="2"/>
  <c r="F42" i="2"/>
  <c r="O41" i="2"/>
  <c r="M41" i="2"/>
  <c r="L41" i="2"/>
  <c r="K41" i="2"/>
  <c r="H41" i="2"/>
  <c r="I41" i="2" s="1"/>
  <c r="G41" i="2"/>
  <c r="F41" i="2"/>
  <c r="O40" i="2"/>
  <c r="M40" i="2"/>
  <c r="L40" i="2"/>
  <c r="K40" i="2"/>
  <c r="H40" i="2"/>
  <c r="I40" i="2" s="1"/>
  <c r="G40" i="2"/>
  <c r="F40" i="2"/>
  <c r="O39" i="2"/>
  <c r="M39" i="2"/>
  <c r="L39" i="2"/>
  <c r="K39" i="2"/>
  <c r="H39" i="2"/>
  <c r="I39" i="2" s="1"/>
  <c r="G39" i="2"/>
  <c r="F39" i="2"/>
  <c r="O38" i="2"/>
  <c r="M38" i="2"/>
  <c r="L38" i="2"/>
  <c r="K38" i="2"/>
  <c r="H38" i="2"/>
  <c r="I38" i="2" s="1"/>
  <c r="G38" i="2"/>
  <c r="F38" i="2"/>
  <c r="O37" i="2"/>
  <c r="M37" i="2"/>
  <c r="L37" i="2"/>
  <c r="K37" i="2"/>
  <c r="H37" i="2"/>
  <c r="I37" i="2" s="1"/>
  <c r="G37" i="2"/>
  <c r="F37" i="2"/>
  <c r="O36" i="2"/>
  <c r="M36" i="2"/>
  <c r="L36" i="2"/>
  <c r="K36" i="2"/>
  <c r="H36" i="2"/>
  <c r="I36" i="2" s="1"/>
  <c r="G36" i="2"/>
  <c r="F36" i="2"/>
  <c r="O35" i="2"/>
  <c r="M35" i="2"/>
  <c r="L35" i="2"/>
  <c r="K35" i="2"/>
  <c r="H35" i="2"/>
  <c r="I35" i="2" s="1"/>
  <c r="G35" i="2"/>
  <c r="F35" i="2"/>
  <c r="O34" i="2"/>
  <c r="M34" i="2"/>
  <c r="L34" i="2"/>
  <c r="K34" i="2"/>
  <c r="H34" i="2"/>
  <c r="I34" i="2" s="1"/>
  <c r="G34" i="2"/>
  <c r="F34" i="2"/>
  <c r="O33" i="2"/>
  <c r="M33" i="2"/>
  <c r="L33" i="2"/>
  <c r="K33" i="2"/>
  <c r="H33" i="2"/>
  <c r="I33" i="2" s="1"/>
  <c r="G33" i="2"/>
  <c r="F33" i="2"/>
  <c r="O32" i="2"/>
  <c r="M32" i="2"/>
  <c r="L32" i="2"/>
  <c r="K32" i="2"/>
  <c r="H32" i="2"/>
  <c r="I32" i="2" s="1"/>
  <c r="G32" i="2"/>
  <c r="F32" i="2"/>
  <c r="O31" i="2"/>
  <c r="M31" i="2"/>
  <c r="L31" i="2"/>
  <c r="K31" i="2"/>
  <c r="H31" i="2"/>
  <c r="I31" i="2" s="1"/>
  <c r="G31" i="2"/>
  <c r="F31" i="2"/>
  <c r="O30" i="2"/>
  <c r="M30" i="2"/>
  <c r="L30" i="2"/>
  <c r="K30" i="2"/>
  <c r="H30" i="2"/>
  <c r="I30" i="2" s="1"/>
  <c r="G30" i="2"/>
  <c r="F30" i="2"/>
  <c r="O29" i="2"/>
  <c r="M29" i="2"/>
  <c r="L29" i="2"/>
  <c r="K29" i="2"/>
  <c r="H29" i="2"/>
  <c r="I29" i="2" s="1"/>
  <c r="G29" i="2"/>
  <c r="F29" i="2"/>
  <c r="O28" i="2"/>
  <c r="M28" i="2"/>
  <c r="L28" i="2"/>
  <c r="K28" i="2"/>
  <c r="H28" i="2"/>
  <c r="I28" i="2" s="1"/>
  <c r="G28" i="2"/>
  <c r="F28" i="2"/>
  <c r="O27" i="2"/>
  <c r="M27" i="2"/>
  <c r="L27" i="2"/>
  <c r="K27" i="2"/>
  <c r="H27" i="2"/>
  <c r="I27" i="2" s="1"/>
  <c r="G27" i="2"/>
  <c r="F27" i="2"/>
  <c r="O26" i="2"/>
  <c r="M26" i="2"/>
  <c r="L26" i="2"/>
  <c r="K26" i="2"/>
  <c r="H26" i="2"/>
  <c r="I26" i="2" s="1"/>
  <c r="G26" i="2"/>
  <c r="F26" i="2"/>
  <c r="O25" i="2"/>
  <c r="M25" i="2"/>
  <c r="L25" i="2"/>
  <c r="K25" i="2"/>
  <c r="H25" i="2"/>
  <c r="I25" i="2" s="1"/>
  <c r="G25" i="2"/>
  <c r="F25" i="2"/>
  <c r="O24" i="2"/>
  <c r="M24" i="2"/>
  <c r="L24" i="2"/>
  <c r="K24" i="2"/>
  <c r="H24" i="2"/>
  <c r="I24" i="2" s="1"/>
  <c r="G24" i="2"/>
  <c r="F24" i="2"/>
  <c r="O23" i="2"/>
  <c r="M23" i="2"/>
  <c r="L23" i="2"/>
  <c r="K23" i="2"/>
  <c r="I23" i="2"/>
  <c r="H23" i="2"/>
  <c r="G23" i="2"/>
  <c r="F23" i="2"/>
  <c r="O22" i="2"/>
  <c r="M22" i="2"/>
  <c r="L22" i="2"/>
  <c r="K22" i="2"/>
  <c r="H22" i="2"/>
  <c r="I22" i="2" s="1"/>
  <c r="G22" i="2"/>
  <c r="F22" i="2"/>
  <c r="O21" i="2"/>
  <c r="M21" i="2"/>
  <c r="L21" i="2"/>
  <c r="K21" i="2"/>
  <c r="H21" i="2"/>
  <c r="I21" i="2" s="1"/>
  <c r="G21" i="2"/>
  <c r="F21" i="2"/>
  <c r="O20" i="2"/>
  <c r="M20" i="2"/>
  <c r="L20" i="2"/>
  <c r="K20" i="2"/>
  <c r="H20" i="2"/>
  <c r="I20" i="2" s="1"/>
  <c r="G20" i="2"/>
  <c r="F20" i="2"/>
  <c r="O19" i="2"/>
  <c r="M19" i="2"/>
  <c r="L19" i="2"/>
  <c r="K19" i="2"/>
  <c r="H19" i="2"/>
  <c r="I19" i="2" s="1"/>
  <c r="G19" i="2"/>
  <c r="F19" i="2"/>
  <c r="O18" i="2"/>
  <c r="M18" i="2"/>
  <c r="L18" i="2"/>
  <c r="K18" i="2"/>
  <c r="H18" i="2"/>
  <c r="I18" i="2" s="1"/>
  <c r="G18" i="2"/>
  <c r="F18" i="2"/>
  <c r="O17" i="2"/>
  <c r="M17" i="2"/>
  <c r="L17" i="2"/>
  <c r="K17" i="2"/>
  <c r="H17" i="2"/>
  <c r="I17" i="2" s="1"/>
  <c r="G17" i="2"/>
  <c r="F17" i="2"/>
  <c r="O16" i="2"/>
  <c r="M16" i="2"/>
  <c r="L16" i="2"/>
  <c r="K16" i="2"/>
  <c r="H16" i="2"/>
  <c r="I16" i="2" s="1"/>
  <c r="G16" i="2"/>
  <c r="F16" i="2"/>
  <c r="O15" i="2"/>
  <c r="M15" i="2"/>
  <c r="L15" i="2"/>
  <c r="K15" i="2"/>
  <c r="H15" i="2"/>
  <c r="I15" i="2" s="1"/>
  <c r="G15" i="2"/>
  <c r="F15" i="2"/>
  <c r="O14" i="2"/>
  <c r="L14" i="2"/>
  <c r="K14" i="2"/>
  <c r="M14" i="2" s="1"/>
  <c r="H14" i="2"/>
  <c r="I14" i="2" s="1"/>
  <c r="G14" i="2"/>
  <c r="F14" i="2"/>
  <c r="O13" i="2"/>
  <c r="M13" i="2"/>
  <c r="L13" i="2"/>
  <c r="K13" i="2"/>
  <c r="H13" i="2"/>
  <c r="I13" i="2" s="1"/>
  <c r="G13" i="2"/>
  <c r="F13" i="2"/>
  <c r="O12" i="2"/>
  <c r="M12" i="2"/>
  <c r="L12" i="2"/>
  <c r="K12" i="2"/>
  <c r="H12" i="2"/>
  <c r="I12" i="2" s="1"/>
  <c r="G12" i="2"/>
  <c r="F12" i="2"/>
  <c r="O11" i="2"/>
  <c r="L11" i="2"/>
  <c r="K11" i="2"/>
  <c r="M11" i="2" s="1"/>
  <c r="H11" i="2"/>
  <c r="I11" i="2" s="1"/>
  <c r="G11" i="2"/>
  <c r="F11" i="2"/>
  <c r="O10" i="2"/>
  <c r="M10" i="2"/>
  <c r="L10" i="2"/>
  <c r="K10" i="2"/>
  <c r="H10" i="2"/>
  <c r="I10" i="2" s="1"/>
  <c r="G10" i="2"/>
  <c r="F10" i="2"/>
  <c r="O9" i="2"/>
  <c r="M9" i="2"/>
  <c r="L9" i="2"/>
  <c r="K9" i="2"/>
  <c r="H9" i="2"/>
  <c r="I9" i="2" s="1"/>
  <c r="G9" i="2"/>
  <c r="F9" i="2"/>
  <c r="O8" i="2"/>
  <c r="M8" i="2"/>
  <c r="L8" i="2"/>
  <c r="K8" i="2"/>
  <c r="H8" i="2"/>
  <c r="I8" i="2" s="1"/>
  <c r="G8" i="2"/>
  <c r="F8" i="2"/>
  <c r="O7" i="2"/>
  <c r="L7" i="2"/>
  <c r="K7" i="2"/>
  <c r="M7" i="2" s="1"/>
  <c r="H7" i="2"/>
  <c r="I7" i="2" s="1"/>
  <c r="O6" i="2"/>
  <c r="L6" i="2"/>
  <c r="K6" i="2"/>
  <c r="M6" i="2" s="1"/>
  <c r="H6" i="2"/>
  <c r="I6" i="2" s="1"/>
  <c r="O5" i="2"/>
  <c r="M5" i="2"/>
  <c r="L5" i="2"/>
  <c r="K5" i="2"/>
  <c r="H5" i="2"/>
  <c r="I5" i="2" s="1"/>
  <c r="O4" i="2"/>
  <c r="M4" i="2"/>
  <c r="L4" i="2"/>
  <c r="K4" i="2"/>
  <c r="F7" i="2" l="1"/>
  <c r="G7" i="2" s="1"/>
  <c r="F5" i="2"/>
  <c r="G5" i="2" s="1"/>
  <c r="F6" i="2"/>
  <c r="G6" i="2" s="1"/>
  <c r="O50" i="1"/>
  <c r="M50" i="1"/>
  <c r="L50" i="1"/>
  <c r="K50" i="1"/>
  <c r="I50" i="1"/>
  <c r="H50" i="1"/>
  <c r="G50" i="1"/>
  <c r="F50" i="1"/>
  <c r="O49" i="1"/>
  <c r="M49" i="1"/>
  <c r="L49" i="1"/>
  <c r="K49" i="1"/>
  <c r="H49" i="1"/>
  <c r="I49" i="1" s="1"/>
  <c r="G49" i="1"/>
  <c r="F49" i="1"/>
  <c r="O48" i="1"/>
  <c r="M48" i="1"/>
  <c r="L48" i="1"/>
  <c r="K48" i="1"/>
  <c r="H48" i="1"/>
  <c r="I48" i="1" s="1"/>
  <c r="G48" i="1"/>
  <c r="F48" i="1"/>
  <c r="O47" i="1"/>
  <c r="M47" i="1"/>
  <c r="L47" i="1"/>
  <c r="K47" i="1"/>
  <c r="H47" i="1"/>
  <c r="I47" i="1" s="1"/>
  <c r="G47" i="1"/>
  <c r="F47" i="1"/>
  <c r="O46" i="1"/>
  <c r="M46" i="1"/>
  <c r="L46" i="1"/>
  <c r="K46" i="1"/>
  <c r="H46" i="1"/>
  <c r="I46" i="1" s="1"/>
  <c r="G46" i="1"/>
  <c r="F46" i="1"/>
  <c r="O45" i="1"/>
  <c r="M45" i="1"/>
  <c r="L45" i="1"/>
  <c r="K45" i="1"/>
  <c r="H45" i="1"/>
  <c r="I45" i="1" s="1"/>
  <c r="G45" i="1"/>
  <c r="F45" i="1"/>
  <c r="O44" i="1"/>
  <c r="M44" i="1"/>
  <c r="L44" i="1"/>
  <c r="K44" i="1"/>
  <c r="H44" i="1"/>
  <c r="I44" i="1" s="1"/>
  <c r="G44" i="1"/>
  <c r="F44" i="1"/>
  <c r="O43" i="1"/>
  <c r="M43" i="1"/>
  <c r="L43" i="1"/>
  <c r="K43" i="1"/>
  <c r="H43" i="1"/>
  <c r="I43" i="1" s="1"/>
  <c r="G43" i="1"/>
  <c r="F43" i="1"/>
  <c r="O42" i="1"/>
  <c r="M42" i="1"/>
  <c r="L42" i="1"/>
  <c r="K42" i="1"/>
  <c r="H42" i="1"/>
  <c r="I42" i="1" s="1"/>
  <c r="G42" i="1"/>
  <c r="F42" i="1"/>
  <c r="O41" i="1"/>
  <c r="M41" i="1"/>
  <c r="L41" i="1"/>
  <c r="K41" i="1"/>
  <c r="H41" i="1"/>
  <c r="I41" i="1" s="1"/>
  <c r="G41" i="1"/>
  <c r="F41" i="1"/>
  <c r="O40" i="1"/>
  <c r="M40" i="1"/>
  <c r="L40" i="1"/>
  <c r="K40" i="1"/>
  <c r="I40" i="1"/>
  <c r="H40" i="1"/>
  <c r="G40" i="1"/>
  <c r="F40" i="1"/>
  <c r="O39" i="1"/>
  <c r="M39" i="1"/>
  <c r="L39" i="1"/>
  <c r="K39" i="1"/>
  <c r="H39" i="1"/>
  <c r="I39" i="1" s="1"/>
  <c r="G39" i="1"/>
  <c r="F39" i="1"/>
  <c r="O38" i="1"/>
  <c r="M38" i="1"/>
  <c r="L38" i="1"/>
  <c r="K38" i="1"/>
  <c r="H38" i="1"/>
  <c r="I38" i="1" s="1"/>
  <c r="G38" i="1"/>
  <c r="F38" i="1"/>
  <c r="O37" i="1"/>
  <c r="M37" i="1"/>
  <c r="L37" i="1"/>
  <c r="K37" i="1"/>
  <c r="H37" i="1"/>
  <c r="I37" i="1" s="1"/>
  <c r="G37" i="1"/>
  <c r="F37" i="1"/>
  <c r="O36" i="1"/>
  <c r="M36" i="1"/>
  <c r="L36" i="1"/>
  <c r="K36" i="1"/>
  <c r="H36" i="1"/>
  <c r="I36" i="1" s="1"/>
  <c r="G36" i="1"/>
  <c r="F36" i="1"/>
  <c r="O35" i="1"/>
  <c r="M35" i="1"/>
  <c r="L35" i="1"/>
  <c r="K35" i="1"/>
  <c r="I35" i="1"/>
  <c r="H35" i="1"/>
  <c r="G35" i="1"/>
  <c r="F35" i="1"/>
  <c r="O34" i="1"/>
  <c r="M34" i="1"/>
  <c r="L34" i="1"/>
  <c r="K34" i="1"/>
  <c r="I34" i="1"/>
  <c r="H34" i="1"/>
  <c r="G34" i="1"/>
  <c r="F34" i="1"/>
  <c r="O33" i="1"/>
  <c r="M33" i="1"/>
  <c r="L33" i="1"/>
  <c r="K33" i="1"/>
  <c r="H33" i="1"/>
  <c r="I33" i="1" s="1"/>
  <c r="G33" i="1"/>
  <c r="F33" i="1"/>
  <c r="O32" i="1"/>
  <c r="M32" i="1"/>
  <c r="L32" i="1"/>
  <c r="K32" i="1"/>
  <c r="H32" i="1"/>
  <c r="I32" i="1" s="1"/>
  <c r="G32" i="1"/>
  <c r="F32" i="1"/>
  <c r="O31" i="1"/>
  <c r="M31" i="1"/>
  <c r="L31" i="1"/>
  <c r="K31" i="1"/>
  <c r="H31" i="1"/>
  <c r="I31" i="1" s="1"/>
  <c r="G31" i="1"/>
  <c r="F31" i="1"/>
  <c r="O30" i="1"/>
  <c r="M30" i="1"/>
  <c r="L30" i="1"/>
  <c r="K30" i="1"/>
  <c r="H30" i="1"/>
  <c r="I30" i="1" s="1"/>
  <c r="G30" i="1"/>
  <c r="F30" i="1"/>
  <c r="O29" i="1"/>
  <c r="M29" i="1"/>
  <c r="L29" i="1"/>
  <c r="K29" i="1"/>
  <c r="H29" i="1"/>
  <c r="I29" i="1" s="1"/>
  <c r="G29" i="1"/>
  <c r="F29" i="1"/>
  <c r="O28" i="1"/>
  <c r="M28" i="1"/>
  <c r="L28" i="1"/>
  <c r="K28" i="1"/>
  <c r="H28" i="1"/>
  <c r="I28" i="1" s="1"/>
  <c r="G28" i="1"/>
  <c r="F28" i="1"/>
  <c r="O27" i="1"/>
  <c r="M27" i="1"/>
  <c r="L27" i="1"/>
  <c r="K27" i="1"/>
  <c r="H27" i="1"/>
  <c r="I27" i="1" s="1"/>
  <c r="G27" i="1"/>
  <c r="F27" i="1"/>
  <c r="O26" i="1"/>
  <c r="M26" i="1"/>
  <c r="L26" i="1"/>
  <c r="K26" i="1"/>
  <c r="H26" i="1"/>
  <c r="I26" i="1" s="1"/>
  <c r="G26" i="1"/>
  <c r="F26" i="1"/>
  <c r="O25" i="1"/>
  <c r="M25" i="1"/>
  <c r="L25" i="1"/>
  <c r="K25" i="1"/>
  <c r="H25" i="1"/>
  <c r="I25" i="1" s="1"/>
  <c r="G25" i="1"/>
  <c r="F25" i="1"/>
  <c r="O24" i="1"/>
  <c r="M24" i="1"/>
  <c r="L24" i="1"/>
  <c r="K24" i="1"/>
  <c r="I24" i="1"/>
  <c r="H24" i="1"/>
  <c r="G24" i="1"/>
  <c r="F24" i="1"/>
  <c r="O23" i="1"/>
  <c r="M23" i="1"/>
  <c r="L23" i="1"/>
  <c r="K23" i="1"/>
  <c r="H23" i="1"/>
  <c r="I23" i="1" s="1"/>
  <c r="G23" i="1"/>
  <c r="F23" i="1"/>
  <c r="O22" i="1"/>
  <c r="M22" i="1"/>
  <c r="L22" i="1"/>
  <c r="K22" i="1"/>
  <c r="I22" i="1"/>
  <c r="H22" i="1"/>
  <c r="G22" i="1"/>
  <c r="F22" i="1"/>
  <c r="O21" i="1"/>
  <c r="M21" i="1"/>
  <c r="L21" i="1"/>
  <c r="K21" i="1"/>
  <c r="H21" i="1"/>
  <c r="I21" i="1" s="1"/>
  <c r="G21" i="1"/>
  <c r="F21" i="1"/>
  <c r="O20" i="1"/>
  <c r="M20" i="1"/>
  <c r="L20" i="1"/>
  <c r="K20" i="1"/>
  <c r="H20" i="1"/>
  <c r="I20" i="1" s="1"/>
  <c r="G20" i="1"/>
  <c r="F20" i="1"/>
  <c r="O19" i="1"/>
  <c r="M19" i="1"/>
  <c r="L19" i="1"/>
  <c r="K19" i="1"/>
  <c r="I19" i="1"/>
  <c r="H19" i="1"/>
  <c r="G19" i="1"/>
  <c r="F19" i="1"/>
  <c r="O18" i="1"/>
  <c r="M18" i="1"/>
  <c r="L18" i="1"/>
  <c r="K18" i="1"/>
  <c r="I18" i="1"/>
  <c r="H18" i="1"/>
  <c r="G18" i="1"/>
  <c r="F18" i="1"/>
  <c r="O17" i="1"/>
  <c r="M17" i="1"/>
  <c r="L17" i="1"/>
  <c r="K17" i="1"/>
  <c r="H17" i="1"/>
  <c r="I17" i="1" s="1"/>
  <c r="G17" i="1"/>
  <c r="F17" i="1"/>
  <c r="O16" i="1"/>
  <c r="M16" i="1"/>
  <c r="L16" i="1"/>
  <c r="K16" i="1"/>
  <c r="H16" i="1"/>
  <c r="I16" i="1" s="1"/>
  <c r="G16" i="1"/>
  <c r="F16" i="1"/>
  <c r="O15" i="1"/>
  <c r="M15" i="1"/>
  <c r="L15" i="1"/>
  <c r="K15" i="1"/>
  <c r="H15" i="1"/>
  <c r="I15" i="1" s="1"/>
  <c r="G15" i="1"/>
  <c r="F15" i="1"/>
  <c r="O14" i="1"/>
  <c r="M14" i="1"/>
  <c r="L14" i="1"/>
  <c r="K14" i="1"/>
  <c r="H14" i="1"/>
  <c r="I14" i="1" s="1"/>
  <c r="G14" i="1"/>
  <c r="F14" i="1"/>
  <c r="O13" i="1"/>
  <c r="M13" i="1"/>
  <c r="L13" i="1"/>
  <c r="K13" i="1"/>
  <c r="H13" i="1"/>
  <c r="I13" i="1" s="1"/>
  <c r="G13" i="1"/>
  <c r="F13" i="1"/>
  <c r="O12" i="1"/>
  <c r="M12" i="1"/>
  <c r="L12" i="1"/>
  <c r="K12" i="1"/>
  <c r="H12" i="1"/>
  <c r="I12" i="1" s="1"/>
  <c r="G12" i="1"/>
  <c r="F12" i="1"/>
  <c r="O11" i="1"/>
  <c r="L11" i="1"/>
  <c r="K11" i="1"/>
  <c r="M11" i="1" s="1"/>
  <c r="H11" i="1"/>
  <c r="I11" i="1" s="1"/>
  <c r="G11" i="1"/>
  <c r="F11" i="1"/>
  <c r="O10" i="1"/>
  <c r="L10" i="1"/>
  <c r="K10" i="1"/>
  <c r="M10" i="1" s="1"/>
  <c r="I10" i="1"/>
  <c r="H10" i="1"/>
  <c r="G10" i="1"/>
  <c r="F10" i="1"/>
  <c r="O9" i="1"/>
  <c r="L9" i="1"/>
  <c r="K9" i="1"/>
  <c r="M9" i="1" s="1"/>
  <c r="H9" i="1"/>
  <c r="I9" i="1" s="1"/>
  <c r="G9" i="1"/>
  <c r="F9" i="1"/>
  <c r="O8" i="1"/>
  <c r="M8" i="1"/>
  <c r="L8" i="1"/>
  <c r="K8" i="1"/>
  <c r="I8" i="1"/>
  <c r="H8" i="1"/>
  <c r="G8" i="1"/>
  <c r="F8" i="1"/>
  <c r="O7" i="1"/>
  <c r="L7" i="1"/>
  <c r="K7" i="1"/>
  <c r="M7" i="1" s="1"/>
  <c r="I7" i="1"/>
  <c r="H7" i="1"/>
  <c r="O6" i="1"/>
  <c r="L6" i="1"/>
  <c r="K6" i="1"/>
  <c r="M6" i="1" s="1"/>
  <c r="I6" i="1"/>
  <c r="H6" i="1"/>
  <c r="O5" i="1"/>
  <c r="M5" i="1"/>
  <c r="L5" i="1"/>
  <c r="K5" i="1"/>
  <c r="H5" i="1"/>
  <c r="I5" i="1" s="1"/>
  <c r="O4" i="1"/>
  <c r="M4" i="1"/>
  <c r="L4" i="1"/>
  <c r="K4" i="1"/>
  <c r="F6" i="1" l="1"/>
  <c r="G6" i="1" s="1"/>
  <c r="F5" i="1"/>
  <c r="G5" i="1" s="1"/>
  <c r="F7" i="1"/>
  <c r="G7" i="1" s="1"/>
</calcChain>
</file>

<file path=xl/sharedStrings.xml><?xml version="1.0" encoding="utf-8"?>
<sst xmlns="http://schemas.openxmlformats.org/spreadsheetml/2006/main" count="2461" uniqueCount="106">
  <si>
    <t>Bakersfield Revenue Requirement Projections</t>
  </si>
  <si>
    <t>Years</t>
  </si>
  <si>
    <t>Status</t>
  </si>
  <si>
    <t>Proceeding or AL #</t>
  </si>
  <si>
    <t>Description</t>
  </si>
  <si>
    <t>Revenue Recovery Mechanism (Surcharge, Credit, Rev Req't)</t>
  </si>
  <si>
    <t>Revenue Requirement ($)</t>
  </si>
  <si>
    <t>Incremental $ from Recent Active Revenue Requirement</t>
  </si>
  <si>
    <t>Incremental % from Recent Active Revenue Requirement</t>
  </si>
  <si>
    <t>Incremental $ from Original Revenue Requirement</t>
  </si>
  <si>
    <t>Incremental % from Original Revenue Requirement</t>
  </si>
  <si>
    <t>Eff. Date or Proposed Eff Date (month/year)</t>
  </si>
  <si>
    <t>Month</t>
  </si>
  <si>
    <t>Year for Rev Req't</t>
  </si>
  <si>
    <t>Year for Rates</t>
  </si>
  <si>
    <t>Expiration Date</t>
  </si>
  <si>
    <t>Active</t>
  </si>
  <si>
    <t>AL 2433</t>
  </si>
  <si>
    <t>2022 Step Rates</t>
  </si>
  <si>
    <t>Rev Req't</t>
  </si>
  <si>
    <t>N/A</t>
  </si>
  <si>
    <t>Pending - Filed</t>
  </si>
  <si>
    <t>A. 21-07-002</t>
  </si>
  <si>
    <t>GRC Application (Test Year) - partial settlement</t>
  </si>
  <si>
    <t>GRC Application (Escalation Year)- partial settlement</t>
  </si>
  <si>
    <t>GRC Application (Attrition Year) - partial settlement</t>
  </si>
  <si>
    <t>AL 2447-A</t>
  </si>
  <si>
    <t>2021 WRAM/MCBA</t>
  </si>
  <si>
    <t>Surcharge</t>
  </si>
  <si>
    <t>AL 2461</t>
  </si>
  <si>
    <t>CAP Surcharge</t>
  </si>
  <si>
    <t>AL 2462</t>
  </si>
  <si>
    <t>RSF Surcharge</t>
  </si>
  <si>
    <t>AL 2469</t>
  </si>
  <si>
    <t>CPUC User Fee</t>
  </si>
  <si>
    <t>Anticipated</t>
  </si>
  <si>
    <t>TBD</t>
  </si>
  <si>
    <t>Inflation Adjustment for IRMA</t>
  </si>
  <si>
    <t>2022 WRAM/MCBA</t>
  </si>
  <si>
    <t>Catastrophic Events Memo Account (CEMA)</t>
  </si>
  <si>
    <t>Drought Memo Account (DRMA)</t>
  </si>
  <si>
    <t>Public Safety Power Shut-Off Memo Account (PSPS)</t>
  </si>
  <si>
    <t>Drought Response Memo Account (DREMA)</t>
  </si>
  <si>
    <t>PCBA Amortization for 2018 GRC</t>
  </si>
  <si>
    <t>HCBA Amortization for 2018 GRC</t>
  </si>
  <si>
    <t>Conservation Expense Balancing Account</t>
  </si>
  <si>
    <t>Credit</t>
  </si>
  <si>
    <t>General District Balancing Account</t>
  </si>
  <si>
    <t>2021 GRC IRMA</t>
  </si>
  <si>
    <t>A. 21-05-002</t>
  </si>
  <si>
    <t>Cost of Capital</t>
  </si>
  <si>
    <t>End</t>
  </si>
  <si>
    <t>Revenue Requirement Projections (BAY AREA REGION)</t>
  </si>
  <si>
    <t>AL 2454</t>
  </si>
  <si>
    <t>Purchased Water Offset</t>
  </si>
  <si>
    <t>Coast Springs Capacity Surcharge</t>
  </si>
  <si>
    <t>Coast Springs &amp; Lucerne Safe Drinking Water Surcharge</t>
  </si>
  <si>
    <t>Revenue Requirement Projections (BEAR GULCH)</t>
  </si>
  <si>
    <t>Revenue Requirement Projections (CHICO)</t>
  </si>
  <si>
    <t>AL 2406-A</t>
  </si>
  <si>
    <t>PCBA Amortization</t>
  </si>
  <si>
    <t>Revenue Requirement Projections (DIXON)</t>
  </si>
  <si>
    <t>AL 2410-B</t>
  </si>
  <si>
    <t>Interim Rate True Up</t>
  </si>
  <si>
    <t>Revenue Requirement Projections (DOMINGUEZ)</t>
  </si>
  <si>
    <t>Superceded</t>
  </si>
  <si>
    <t>2465-A</t>
  </si>
  <si>
    <t>Revenue Requirement Projections (EAST LOS ANGELES)</t>
  </si>
  <si>
    <t>AL 2437</t>
  </si>
  <si>
    <t>Compliance Filing (2022 Step Rates + Purchased Water Offset)</t>
  </si>
  <si>
    <t>AL 2465-A</t>
  </si>
  <si>
    <t>Revenue Requirement Projections (HERMOSA REDONDO)</t>
  </si>
  <si>
    <t>Compliance filing (2022 Step Rates &amp; Purchased Water Offset)</t>
  </si>
  <si>
    <t>Revenue Requirement Projections (KERN RIVER VALLEY)</t>
  </si>
  <si>
    <t>AL 2408</t>
  </si>
  <si>
    <t>2020 WRAM/MCBA</t>
  </si>
  <si>
    <t>Revenue Requirement Projections (LIVERMORE)</t>
  </si>
  <si>
    <t>Revenue Requirement Projections (LOS ALTOS)</t>
  </si>
  <si>
    <t>Revenue Requirement Projections (LOS ANGELES COUNTY REGION)</t>
  </si>
  <si>
    <t>AV 2021 WRAM/MCBA</t>
  </si>
  <si>
    <t>PV 2020 WRAM/MCBA</t>
  </si>
  <si>
    <t>PV 2021 WRAM/MCBA</t>
  </si>
  <si>
    <t>PV Interim Rate True Up</t>
  </si>
  <si>
    <t>AL 2467</t>
  </si>
  <si>
    <t>PV Golf Course Recycled Water</t>
  </si>
  <si>
    <t>Revenue Requirement Projections (PV PIPELINE)</t>
  </si>
  <si>
    <t>AL 2387</t>
  </si>
  <si>
    <t>PVPWRP</t>
  </si>
  <si>
    <t>Revenue Requirement Projections (MARYSVILLE)</t>
  </si>
  <si>
    <t>Revenue Requirement Projections (OROVILLE)</t>
  </si>
  <si>
    <t>Compliance Filing (2022 Step Rates + Ratebase Offset)</t>
  </si>
  <si>
    <t>Revenue Requirement Projections (SALINAS VALLEY REGION)</t>
  </si>
  <si>
    <t>Revenue Requirement Projections (SELMA)</t>
  </si>
  <si>
    <t>AL 2373</t>
  </si>
  <si>
    <t>Compliance Filing (GRC, Step Rates, Ratebase Offsets)</t>
  </si>
  <si>
    <t>AL 2466</t>
  </si>
  <si>
    <t>Selma Groundwater Surcharge</t>
  </si>
  <si>
    <t>Revenue Requirement Projections (STOCKTON)</t>
  </si>
  <si>
    <t>Revenue Requirement Projections (TRAVIS)</t>
  </si>
  <si>
    <t>AL 2393</t>
  </si>
  <si>
    <t>Implementation of 2018 GRC Rate</t>
  </si>
  <si>
    <t>Revenue Requirement Projections (VISALIA)</t>
  </si>
  <si>
    <t>Revenue Requirement Projections (WESTLAKE)</t>
  </si>
  <si>
    <t>Last Adoped Revenue Requirement</t>
  </si>
  <si>
    <t>Revenue Requirement Projections (WILLOWS)</t>
  </si>
  <si>
    <t>2023-2025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</si>
</sst>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"/>
    <numFmt numFmtId="165" formatCode="0.0%"/>
    <numFmt numFmtId="166" formatCode="[$-409]mmmmm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164" fontId="3" fillId="0" borderId="0" xfId="0" applyNumberFormat="1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165" fontId="0" fillId="4" borderId="0" xfId="1" applyNumberFormat="1" applyFont="1" applyFill="1" applyAlignment="1">
      <alignment horizontal="center"/>
    </xf>
    <xf numFmtId="14" fontId="0" fillId="0" borderId="0" xfId="0" applyNumberFormat="1" applyFill="1" applyAlignment="1">
      <alignment horizontal="center"/>
    </xf>
    <xf numFmtId="166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164" fontId="0" fillId="5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Alignment="1">
      <alignment horizontal="center"/>
    </xf>
    <xf numFmtId="14" fontId="0" fillId="5" borderId="0" xfId="0" applyNumberForma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0" fillId="3" borderId="0" xfId="0" applyFill="1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20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24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Bakersfield%20Rates%20Bill%20Calculator_2021%20GR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Bakersfield%20Rates%20Bill%20Calculator_2021%20GRCx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1%20Nov.1%20-%20Q4%20Affordability%20Bill%20Tracker/Bakersfield%20Rates%20Bill%20Calculator_2021%20GR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Bay%20Area%20Region%20Rates%20Bill%20Calculator_2021%20GR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Bear%20Gulch%20Rates%20Bill%20Calculator_2021%20GRC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1%20Nov.1%20-%20Q4%20Affordability%20Bill%20Tracker/Bakersfield%20Rates%20Bill%20Calculator_2021%20GRC_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Chico%20Rates%20Bill%20Calculator_2021%20GRC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Dixon%20Rates%20Bill%20Calculator_2021%20GRC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Dominguez%20Rates%20Bill%20Calculator_2021%20GRC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East%20LA%20Rates%20Bill%20Calculator_2021%20GRC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Hermosa%20Redondo%20Rates%20Bill%20Calculator_2021%20GRC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Kern%20River%20Valley%20Rates%20Bill%20Calculator_2021%20GRC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Livermore%20Rates%20Bill%20Calculator_2021%20GRC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Los%20Altos%20Rates%20Bill%20Calculator_2021%20GRC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Los%20Angeles%20County%20Region%20Rates%20Bill%20Calculator_2021%20GRC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Marysville%20Rates%20Bill%20Calculator_2021%20GRC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Oroville%20Rates%20Bill%20Calculator_2021%20GRC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Salinas%20Valley%20Region%20Rates%20Bill%20Calculator_2021%20GRC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Selma%20Rates%20Bill%20Calculator_2021%20GRC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Stockton%20Rates%20Bill%20Calculator_2021%20GRC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Travis%20Rates%20Bill%20Calculator_2021%20GRC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Visalia%20Rates%20Bill%20Calculator_2021%20GRC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Westlake%20Rates%20Bill%20Calculator_2021%20GRC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02%20Feb.1%20-%20Q1%20Affordability%20Bill%20Tracker/Willows%20Rates%20Bill%20Calculator_2021%20GR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  <sheetName val="Bakersfield Rates Bill Calculat"/>
    </sheetNames>
    <sheetDataSet>
      <sheetData sheetId="0"/>
      <sheetData sheetId="1"/>
      <sheetData sheetId="2"/>
      <sheetData sheetId="3">
        <row r="13">
          <cell r="B13">
            <v>2023</v>
          </cell>
        </row>
      </sheetData>
      <sheetData sheetId="4">
        <row r="4">
          <cell r="E4">
            <v>83955802.768224046</v>
          </cell>
        </row>
      </sheetData>
      <sheetData sheetId="5">
        <row r="9">
          <cell r="B9">
            <v>2023</v>
          </cell>
        </row>
      </sheetData>
      <sheetData sheetId="6"/>
      <sheetData sheetId="7">
        <row r="4">
          <cell r="B4" t="str">
            <v>Average (15 CCFS)</v>
          </cell>
        </row>
      </sheetData>
      <sheetData sheetId="8">
        <row r="7">
          <cell r="B7">
            <v>15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  <sheetName val="Bakersfield Rates Bill Calculat"/>
    </sheetNames>
    <sheetDataSet>
      <sheetData sheetId="0"/>
      <sheetData sheetId="1"/>
      <sheetData sheetId="2"/>
      <sheetData sheetId="3">
        <row r="13">
          <cell r="B13">
            <v>2023</v>
          </cell>
        </row>
      </sheetData>
      <sheetData sheetId="4">
        <row r="4">
          <cell r="E4">
            <v>83955802.768224046</v>
          </cell>
        </row>
      </sheetData>
      <sheetData sheetId="5">
        <row r="9">
          <cell r="B9">
            <v>2023</v>
          </cell>
        </row>
      </sheetData>
      <sheetData sheetId="6"/>
      <sheetData sheetId="7">
        <row r="4">
          <cell r="B4" t="str">
            <v>Average (15 CCFS)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9">
          <cell r="B9">
            <v>2023</v>
          </cell>
        </row>
      </sheetData>
      <sheetData sheetId="6" refreshError="1"/>
      <sheetData sheetId="7">
        <row r="7">
          <cell r="G7">
            <v>2023</v>
          </cell>
        </row>
      </sheetData>
      <sheetData sheetId="8">
        <row r="7">
          <cell r="B7">
            <v>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9">
          <cell r="B9">
            <v>2023</v>
          </cell>
        </row>
      </sheetData>
      <sheetData sheetId="6" refreshError="1"/>
      <sheetData sheetId="7">
        <row r="7">
          <cell r="G7">
            <v>2023</v>
          </cell>
        </row>
      </sheetData>
      <sheetData sheetId="8">
        <row r="7">
          <cell r="B7">
            <v>10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Instructions"/>
      <sheetName val="Definitions"/>
      <sheetName val="Updates Tab"/>
      <sheetName val="Summary"/>
      <sheetName val="Rev Req't_yrs 1-3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9">
          <cell r="B9">
            <v>2023</v>
          </cell>
        </row>
      </sheetData>
      <sheetData sheetId="6" refreshError="1"/>
      <sheetData sheetId="7">
        <row r="7">
          <cell r="G7">
            <v>2023</v>
          </cell>
        </row>
      </sheetData>
      <sheetData sheetId="8">
        <row r="7">
          <cell r="B7">
            <v>11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9">
          <cell r="B9">
            <v>2023</v>
          </cell>
        </row>
      </sheetData>
      <sheetData sheetId="6" refreshError="1"/>
      <sheetData sheetId="7">
        <row r="7">
          <cell r="G7">
            <v>2023</v>
          </cell>
        </row>
      </sheetData>
      <sheetData sheetId="8">
        <row r="7">
          <cell r="B7">
            <v>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9">
          <cell r="B9">
            <v>2023</v>
          </cell>
        </row>
      </sheetData>
      <sheetData sheetId="6" refreshError="1"/>
      <sheetData sheetId="7">
        <row r="7">
          <cell r="G7">
            <v>2023</v>
          </cell>
        </row>
      </sheetData>
      <sheetData sheetId="8">
        <row r="7">
          <cell r="B7">
            <v>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9">
          <cell r="B9">
            <v>2023</v>
          </cell>
        </row>
      </sheetData>
      <sheetData sheetId="6" refreshError="1"/>
      <sheetData sheetId="7">
        <row r="7">
          <cell r="G7">
            <v>2023</v>
          </cell>
        </row>
      </sheetData>
      <sheetData sheetId="8">
        <row r="7">
          <cell r="B7">
            <v>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9">
          <cell r="B9">
            <v>2023</v>
          </cell>
        </row>
      </sheetData>
      <sheetData sheetId="6" refreshError="1"/>
      <sheetData sheetId="7">
        <row r="7">
          <cell r="G7">
            <v>2023</v>
          </cell>
        </row>
      </sheetData>
      <sheetData sheetId="8">
        <row r="7">
          <cell r="B7">
            <v>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9">
          <cell r="B9">
            <v>2023</v>
          </cell>
        </row>
      </sheetData>
      <sheetData sheetId="6" refreshError="1"/>
      <sheetData sheetId="7">
        <row r="7">
          <cell r="G7">
            <v>2023</v>
          </cell>
        </row>
      </sheetData>
      <sheetData sheetId="8">
        <row r="7">
          <cell r="B7">
            <v>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9">
          <cell r="B9">
            <v>2023</v>
          </cell>
        </row>
      </sheetData>
      <sheetData sheetId="6" refreshError="1"/>
      <sheetData sheetId="7">
        <row r="7">
          <cell r="G7">
            <v>2023</v>
          </cell>
        </row>
      </sheetData>
      <sheetData sheetId="8">
        <row r="7">
          <cell r="B7">
            <v>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9">
          <cell r="B9">
            <v>2023</v>
          </cell>
        </row>
      </sheetData>
      <sheetData sheetId="6" refreshError="1"/>
      <sheetData sheetId="7">
        <row r="7">
          <cell r="G7">
            <v>2023</v>
          </cell>
        </row>
      </sheetData>
      <sheetData sheetId="8">
        <row r="7">
          <cell r="B7">
            <v>12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LAR Rev Req't_yrs 1-3"/>
      <sheetName val="PVP Rev Req't_yrs 1-3"/>
      <sheetName val="AV Input"/>
      <sheetName val="PV Input"/>
      <sheetName val="Calculators --&gt;"/>
      <sheetName val="AV Calculator Data Summary"/>
      <sheetName val="PV 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  <sheetName val="PV --&gt;"/>
      <sheetName val="Residential Bill_Current_avg PV"/>
      <sheetName val="Residential Bills_Yr 1_avg PV"/>
      <sheetName val="Residential Bills_Yr 2_avg PV"/>
      <sheetName val="Residential Bills_Yr 3_avg PV"/>
      <sheetName val="Residential Bill_Current6 PV"/>
      <sheetName val="Residential Bills_Yr 1_6 PV"/>
      <sheetName val="Residential Bills_Yr 2_6 PV"/>
      <sheetName val="Residential Bills_Yr 3_6 PV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>
        <row r="9">
          <cell r="B9">
            <v>2023</v>
          </cell>
        </row>
      </sheetData>
      <sheetData sheetId="7" refreshError="1"/>
      <sheetData sheetId="8" refreshError="1"/>
      <sheetData sheetId="9">
        <row r="7">
          <cell r="G7">
            <v>2023</v>
          </cell>
        </row>
      </sheetData>
      <sheetData sheetId="10" refreshError="1"/>
      <sheetData sheetId="11">
        <row r="7">
          <cell r="B7">
            <v>11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9">
          <cell r="B9">
            <v>2023</v>
          </cell>
        </row>
      </sheetData>
      <sheetData sheetId="6" refreshError="1"/>
      <sheetData sheetId="7">
        <row r="7">
          <cell r="G7">
            <v>2023</v>
          </cell>
        </row>
      </sheetData>
      <sheetData sheetId="8">
        <row r="7">
          <cell r="B7">
            <v>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9">
          <cell r="B9">
            <v>2023</v>
          </cell>
        </row>
      </sheetData>
      <sheetData sheetId="6" refreshError="1"/>
      <sheetData sheetId="7">
        <row r="7">
          <cell r="G7">
            <v>2023</v>
          </cell>
        </row>
      </sheetData>
      <sheetData sheetId="8">
        <row r="7">
          <cell r="B7">
            <v>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9">
          <cell r="B9">
            <v>2023</v>
          </cell>
        </row>
      </sheetData>
      <sheetData sheetId="6" refreshError="1"/>
      <sheetData sheetId="7">
        <row r="7">
          <cell r="G7">
            <v>2023</v>
          </cell>
        </row>
      </sheetData>
      <sheetData sheetId="8">
        <row r="7">
          <cell r="B7">
            <v>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9">
          <cell r="B9">
            <v>2023</v>
          </cell>
        </row>
      </sheetData>
      <sheetData sheetId="6" refreshError="1"/>
      <sheetData sheetId="7">
        <row r="7">
          <cell r="G7">
            <v>2023</v>
          </cell>
        </row>
      </sheetData>
      <sheetData sheetId="8">
        <row r="7">
          <cell r="B7">
            <v>13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9">
          <cell r="B9">
            <v>2023</v>
          </cell>
        </row>
      </sheetData>
      <sheetData sheetId="6" refreshError="1"/>
      <sheetData sheetId="7">
        <row r="7">
          <cell r="G7">
            <v>2023</v>
          </cell>
        </row>
      </sheetData>
      <sheetData sheetId="8">
        <row r="7">
          <cell r="B7">
            <v>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9">
          <cell r="B9">
            <v>2023</v>
          </cell>
        </row>
      </sheetData>
      <sheetData sheetId="6" refreshError="1"/>
      <sheetData sheetId="7">
        <row r="7">
          <cell r="G7">
            <v>2023</v>
          </cell>
        </row>
      </sheetData>
      <sheetData sheetId="8">
        <row r="7">
          <cell r="B7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9">
          <cell r="B9">
            <v>2023</v>
          </cell>
        </row>
      </sheetData>
      <sheetData sheetId="6" refreshError="1"/>
      <sheetData sheetId="7">
        <row r="7">
          <cell r="G7">
            <v>2023</v>
          </cell>
        </row>
      </sheetData>
      <sheetData sheetId="8">
        <row r="7">
          <cell r="B7">
            <v>13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9">
          <cell r="B9">
            <v>2023</v>
          </cell>
        </row>
      </sheetData>
      <sheetData sheetId="6" refreshError="1"/>
      <sheetData sheetId="7">
        <row r="7">
          <cell r="G7">
            <v>2023</v>
          </cell>
        </row>
      </sheetData>
      <sheetData sheetId="8">
        <row r="7">
          <cell r="B7">
            <v>15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 Tab"/>
      <sheetName val="Summary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B9">
            <v>2023</v>
          </cell>
        </row>
      </sheetData>
      <sheetData sheetId="5" refreshError="1"/>
      <sheetData sheetId="6">
        <row r="7">
          <cell r="G7">
            <v>2023</v>
          </cell>
        </row>
      </sheetData>
      <sheetData sheetId="7">
        <row r="7">
          <cell r="B7">
            <v>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 tint="0.39997558519241921"/>
    <pageSetUpPr fitToPage="1"/>
  </sheetPr>
  <dimension ref="A1:O51"/>
  <sheetViews>
    <sheetView tabSelected="1" zoomScale="98" zoomScaleNormal="98" workbookViewId="0">
      <pane ySplit="3" topLeftCell="A4" activePane="bottomLeft" state="frozen"/>
      <selection activeCell="G35" sqref="G35"/>
      <selection pane="bottomLeft" activeCell="F5" sqref="F5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44.7109375" customWidth="1"/>
    <col min="4" max="4" width="18.42578125" style="4" customWidth="1"/>
    <col min="5" max="9" width="18.42578125" style="3" customWidth="1"/>
    <col min="10" max="10" width="16.855468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0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x14ac:dyDescent="0.25">
      <c r="A4" s="11" t="s">
        <v>16</v>
      </c>
      <c r="B4" s="11" t="s">
        <v>17</v>
      </c>
      <c r="C4" s="11" t="s">
        <v>18</v>
      </c>
      <c r="D4" s="12" t="s">
        <v>19</v>
      </c>
      <c r="E4" s="13">
        <v>83955802.768224046</v>
      </c>
      <c r="F4" s="14"/>
      <c r="G4" s="14"/>
      <c r="H4" s="14"/>
      <c r="I4" s="15"/>
      <c r="J4" s="16">
        <v>44562</v>
      </c>
      <c r="K4" s="17" t="str">
        <f>IF(J4=0," ",IF(DAY(J4)&lt;=14,TEXT(J4,"mmmm"),TEXT(EOMONTH(J4,1),"mmmm")))</f>
        <v>January</v>
      </c>
      <c r="L4" s="18">
        <f>YEAR(J4)</f>
        <v>2022</v>
      </c>
      <c r="M4" s="18">
        <f t="shared" ref="M4" si="0">IF(J4=0," ",YEAR(J4))</f>
        <v>2022</v>
      </c>
      <c r="N4" s="12" t="s">
        <v>20</v>
      </c>
      <c r="O4" t="str">
        <f>CONCATENATE(A4,D4)</f>
        <v>ActiveRev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89401588.623344302</v>
      </c>
      <c r="F5" s="22">
        <f t="shared" ref="F5:F50" si="1">IF(E5=0,0,(E5-LOOKUP(2,1/($O$4:$O$50="ActiveRev Req't"),$E$4:$E$50)))</f>
        <v>5445785.8551202565</v>
      </c>
      <c r="G5" s="23">
        <f t="shared" ref="G5:G50" si="2">IF(E5=0," ",(F5/LOOKUP(2,1/($O$4:$O$50="ActiveRev Req't"),$E$4:$E$50)))</f>
        <v>6.4864913151439732E-2</v>
      </c>
      <c r="H5" s="22">
        <f>IF(E5=0,0,E5-$E$4)</f>
        <v>5445785.8551202565</v>
      </c>
      <c r="I5" s="24">
        <f>IF(H5=" "," ",H5/$E$4)</f>
        <v>6.4864913151439732E-2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94216620.352621689</v>
      </c>
      <c r="F6" s="22">
        <f t="shared" si="1"/>
        <v>10260817.584397644</v>
      </c>
      <c r="G6" s="23">
        <f t="shared" si="2"/>
        <v>0.12221689562929416</v>
      </c>
      <c r="H6" s="22">
        <f t="shared" ref="H6:H50" si="5">IF(E6=0,0,E6-$E$4)</f>
        <v>10260817.584397644</v>
      </c>
      <c r="I6" s="24">
        <f t="shared" ref="I6:I50" si="6">IF(H6=" "," ",H6/$E$4)</f>
        <v>0.12221689562929416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98787809.82670787</v>
      </c>
      <c r="F7" s="22">
        <f t="shared" si="1"/>
        <v>14832007.058483824</v>
      </c>
      <c r="G7" s="23">
        <f t="shared" si="2"/>
        <v>0.17666446593847002</v>
      </c>
      <c r="H7" s="22">
        <f t="shared" si="5"/>
        <v>14832007.058483824</v>
      </c>
      <c r="I7" s="24">
        <f t="shared" si="6"/>
        <v>0.17666446593847002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26</v>
      </c>
      <c r="C8" s="19" t="s">
        <v>27</v>
      </c>
      <c r="D8" s="20" t="s">
        <v>28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5">
        <v>45030</v>
      </c>
      <c r="O8" t="str">
        <f t="shared" si="4"/>
        <v>ActiveSurcharge</v>
      </c>
    </row>
    <row r="9" spans="1:15" x14ac:dyDescent="0.25">
      <c r="A9" s="19" t="s">
        <v>16</v>
      </c>
      <c r="B9" s="19" t="s">
        <v>29</v>
      </c>
      <c r="C9" s="19" t="s">
        <v>30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>
        <v>44927</v>
      </c>
      <c r="K9" s="17" t="str">
        <f t="shared" si="3"/>
        <v>January</v>
      </c>
      <c r="L9" s="18">
        <f t="shared" si="7"/>
        <v>2023</v>
      </c>
      <c r="M9" s="18">
        <f t="shared" si="8"/>
        <v>2023</v>
      </c>
      <c r="N9" s="20"/>
      <c r="O9" t="str">
        <f t="shared" si="4"/>
        <v>ActiveSurcharge</v>
      </c>
    </row>
    <row r="10" spans="1:15" x14ac:dyDescent="0.25">
      <c r="A10" s="19" t="s">
        <v>16</v>
      </c>
      <c r="B10" s="19" t="s">
        <v>31</v>
      </c>
      <c r="C10" s="19" t="s">
        <v>32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16</v>
      </c>
      <c r="B11" s="19" t="s">
        <v>33</v>
      </c>
      <c r="C11" s="19" t="s">
        <v>34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35</v>
      </c>
      <c r="B12" s="19" t="s">
        <v>36</v>
      </c>
      <c r="C12" s="19" t="s">
        <v>37</v>
      </c>
      <c r="D12" s="20"/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5">
        <v>45031</v>
      </c>
      <c r="K12" s="17" t="str">
        <f t="shared" si="3"/>
        <v>May</v>
      </c>
      <c r="L12" s="18">
        <f t="shared" si="7"/>
        <v>2023</v>
      </c>
      <c r="M12" s="18">
        <f t="shared" si="8"/>
        <v>2023</v>
      </c>
      <c r="N12" s="20"/>
      <c r="O12" t="str">
        <f t="shared" si="4"/>
        <v>Anticipated</v>
      </c>
    </row>
    <row r="13" spans="1:15" x14ac:dyDescent="0.25">
      <c r="A13" s="19" t="s">
        <v>35</v>
      </c>
      <c r="B13" s="19" t="s">
        <v>36</v>
      </c>
      <c r="C13" s="19" t="s">
        <v>38</v>
      </c>
      <c r="D13" s="20" t="s">
        <v>28</v>
      </c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0"/>
      <c r="K13" s="17" t="str">
        <f t="shared" si="3"/>
        <v xml:space="preserve"> </v>
      </c>
      <c r="L13" s="18" t="str">
        <f t="shared" si="7"/>
        <v xml:space="preserve"> </v>
      </c>
      <c r="M13" s="18" t="str">
        <f t="shared" si="8"/>
        <v xml:space="preserve"> </v>
      </c>
      <c r="N13" s="20"/>
      <c r="O13" t="str">
        <f t="shared" si="4"/>
        <v>AnticipatedSurcharge</v>
      </c>
    </row>
    <row r="14" spans="1:15" x14ac:dyDescent="0.25">
      <c r="A14" s="19" t="s">
        <v>35</v>
      </c>
      <c r="B14" s="19" t="s">
        <v>36</v>
      </c>
      <c r="C14" s="19" t="s">
        <v>39</v>
      </c>
      <c r="D14" s="20" t="s">
        <v>28</v>
      </c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0"/>
      <c r="O14" t="str">
        <f t="shared" si="4"/>
        <v>AnticipatedSurcharge</v>
      </c>
    </row>
    <row r="15" spans="1:15" x14ac:dyDescent="0.25">
      <c r="A15" s="19" t="s">
        <v>35</v>
      </c>
      <c r="B15" s="19" t="s">
        <v>36</v>
      </c>
      <c r="C15" s="19" t="s">
        <v>40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41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35</v>
      </c>
      <c r="B17" s="19" t="s">
        <v>36</v>
      </c>
      <c r="C17" s="19" t="s">
        <v>42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43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44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45</v>
      </c>
      <c r="D20" s="20" t="s">
        <v>46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AnticipatedCredit</v>
      </c>
    </row>
    <row r="21" spans="1:15" x14ac:dyDescent="0.25">
      <c r="A21" s="19" t="s">
        <v>35</v>
      </c>
      <c r="B21" s="19" t="s">
        <v>36</v>
      </c>
      <c r="C21" s="19" t="s">
        <v>47</v>
      </c>
      <c r="D21" s="20" t="s">
        <v>28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AnticipatedSurcharge</v>
      </c>
    </row>
    <row r="22" spans="1:15" x14ac:dyDescent="0.25">
      <c r="A22" s="19" t="s">
        <v>35</v>
      </c>
      <c r="B22" s="19" t="s">
        <v>36</v>
      </c>
      <c r="C22" s="19" t="s">
        <v>48</v>
      </c>
      <c r="D22" s="20" t="s">
        <v>28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5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AnticipatedSurcharge</v>
      </c>
    </row>
    <row r="23" spans="1:15" x14ac:dyDescent="0.25">
      <c r="A23" s="19" t="s">
        <v>21</v>
      </c>
      <c r="B23" s="19" t="s">
        <v>49</v>
      </c>
      <c r="C23" s="19" t="s">
        <v>50</v>
      </c>
      <c r="D23" s="20" t="s">
        <v>19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Pending - FiledRev Req't</v>
      </c>
    </row>
    <row r="24" spans="1:15" x14ac:dyDescent="0.25">
      <c r="A24" s="19"/>
      <c r="B24" s="19"/>
      <c r="C24" s="19"/>
      <c r="D24" s="20"/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/>
      </c>
    </row>
    <row r="25" spans="1:15" x14ac:dyDescent="0.25">
      <c r="A25" s="19"/>
      <c r="B25" s="19"/>
      <c r="C25" s="19"/>
      <c r="D25" s="20"/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/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D5:D50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A4:A50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39997558519241921"/>
    <pageSetUpPr fitToPage="1"/>
  </sheetPr>
  <dimension ref="A1:O51"/>
  <sheetViews>
    <sheetView zoomScaleNormal="100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42578125" bestFit="1" customWidth="1"/>
    <col min="3" max="3" width="49.42578125" customWidth="1"/>
    <col min="4" max="4" width="18.42578125" style="4" customWidth="1"/>
    <col min="5" max="9" width="18.42578125" style="3" customWidth="1"/>
    <col min="10" max="10" width="16.85546875" style="4" customWidth="1"/>
    <col min="11" max="11" width="7.5703125" style="5" hidden="1" customWidth="1"/>
    <col min="12" max="13" width="8.42578125" style="5" hidden="1" customWidth="1"/>
    <col min="14" max="14" width="13.5703125" style="4" bestFit="1" customWidth="1"/>
    <col min="15" max="15" width="13.85546875" hidden="1" customWidth="1"/>
  </cols>
  <sheetData>
    <row r="1" spans="1:15" x14ac:dyDescent="0.25">
      <c r="A1" s="1" t="s">
        <v>52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x14ac:dyDescent="0.25">
      <c r="A4" s="11" t="s">
        <v>16</v>
      </c>
      <c r="B4" s="11" t="s">
        <v>53</v>
      </c>
      <c r="C4" s="11" t="s">
        <v>54</v>
      </c>
      <c r="D4" s="12" t="s">
        <v>19</v>
      </c>
      <c r="E4" s="13">
        <v>101872748.86235055</v>
      </c>
      <c r="F4" s="14"/>
      <c r="G4" s="14"/>
      <c r="H4" s="14"/>
      <c r="I4" s="15"/>
      <c r="J4" s="16">
        <v>44774</v>
      </c>
      <c r="K4" s="17" t="str">
        <f>IF(J4=0," ",IF(DAY(J4)&lt;=14,TEXT(J4,"mmmm"),TEXT(EOMONTH(J4,1),"mmmm")))</f>
        <v>August</v>
      </c>
      <c r="L4" s="18">
        <f>YEAR(J4)</f>
        <v>2022</v>
      </c>
      <c r="M4" s="18">
        <f t="shared" ref="M4" si="0">IF(J4=0," ",YEAR(J4))</f>
        <v>2022</v>
      </c>
      <c r="N4" s="12" t="s">
        <v>20</v>
      </c>
      <c r="O4" t="str">
        <f>CONCATENATE(A4,D4)</f>
        <v>ActiveRev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106540134.01946259</v>
      </c>
      <c r="F5" s="22">
        <f t="shared" ref="F5:F50" si="1">IF(E5=0,0,(E5-LOOKUP(2,1/($O$4:$O$50="ActiveRev Req't"),$E$4:$E$50)))</f>
        <v>4667385.1571120322</v>
      </c>
      <c r="G5" s="23">
        <f t="shared" ref="G5:G50" si="2">IF(E5=0," ",(F5/LOOKUP(2,1/($O$4:$O$50="ActiveRev Req't"),$E$4:$E$50)))</f>
        <v>4.5815836023219092E-2</v>
      </c>
      <c r="H5" s="22">
        <f>IF(E5=0,0,E5-$E$4)</f>
        <v>4667385.1571120322</v>
      </c>
      <c r="I5" s="24">
        <f>IF(H5=" "," ",H5/$E$4)</f>
        <v>4.5815836023219092E-2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110568259.85664809</v>
      </c>
      <c r="F6" s="22">
        <f t="shared" si="1"/>
        <v>8695510.9942975342</v>
      </c>
      <c r="G6" s="23">
        <f t="shared" si="2"/>
        <v>8.5356595276002839E-2</v>
      </c>
      <c r="H6" s="22">
        <f t="shared" ref="H6:H50" si="5">IF(E6=0,0,E6-$E$4)</f>
        <v>8695510.9942975342</v>
      </c>
      <c r="I6" s="24">
        <f t="shared" ref="I6:I50" si="6">IF(H6=" "," ",H6/$E$4)</f>
        <v>8.5356595276002839E-2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114485368.56985529</v>
      </c>
      <c r="F7" s="22">
        <f t="shared" si="1"/>
        <v>12612619.707504734</v>
      </c>
      <c r="G7" s="23">
        <f t="shared" si="2"/>
        <v>0.12380759180796015</v>
      </c>
      <c r="H7" s="22">
        <f t="shared" si="5"/>
        <v>12612619.707504734</v>
      </c>
      <c r="I7" s="24">
        <f t="shared" si="6"/>
        <v>0.12380759180796015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/>
      <c r="C8" s="19" t="s">
        <v>55</v>
      </c>
      <c r="D8" s="20" t="s">
        <v>28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0"/>
      <c r="O8" t="str">
        <f t="shared" si="4"/>
        <v>ActiveSurcharge</v>
      </c>
    </row>
    <row r="9" spans="1:15" x14ac:dyDescent="0.25">
      <c r="A9" s="19" t="s">
        <v>16</v>
      </c>
      <c r="B9" s="19"/>
      <c r="C9" s="19" t="s">
        <v>56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/>
      <c r="K9" s="17" t="str">
        <f t="shared" si="3"/>
        <v xml:space="preserve"> </v>
      </c>
      <c r="L9" s="18" t="str">
        <f t="shared" si="7"/>
        <v xml:space="preserve"> </v>
      </c>
      <c r="M9" s="18" t="str">
        <f t="shared" si="8"/>
        <v xml:space="preserve"> </v>
      </c>
      <c r="N9" s="20"/>
      <c r="O9" t="str">
        <f t="shared" si="4"/>
        <v>ActiveSurcharge</v>
      </c>
    </row>
    <row r="10" spans="1:15" x14ac:dyDescent="0.25">
      <c r="A10" s="19" t="s">
        <v>16</v>
      </c>
      <c r="B10" s="19" t="s">
        <v>26</v>
      </c>
      <c r="C10" s="19" t="s">
        <v>27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/>
      <c r="K10" s="17" t="str">
        <f t="shared" si="3"/>
        <v xml:space="preserve"> </v>
      </c>
      <c r="L10" s="18" t="str">
        <f t="shared" si="7"/>
        <v xml:space="preserve"> </v>
      </c>
      <c r="M10" s="18" t="str">
        <f t="shared" si="8"/>
        <v xml:space="preserve"> </v>
      </c>
      <c r="N10" s="25">
        <v>45213</v>
      </c>
      <c r="O10" t="str">
        <f t="shared" si="4"/>
        <v>ActiveSurcharge</v>
      </c>
    </row>
    <row r="11" spans="1:15" x14ac:dyDescent="0.25">
      <c r="A11" s="19" t="s">
        <v>16</v>
      </c>
      <c r="B11" s="19" t="s">
        <v>29</v>
      </c>
      <c r="C11" s="19" t="s">
        <v>30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16</v>
      </c>
      <c r="B12" s="19" t="s">
        <v>31</v>
      </c>
      <c r="C12" s="19" t="s">
        <v>32</v>
      </c>
      <c r="D12" s="20" t="s">
        <v>28</v>
      </c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5">
        <v>44927</v>
      </c>
      <c r="K12" s="17" t="str">
        <f t="shared" si="3"/>
        <v>January</v>
      </c>
      <c r="L12" s="18">
        <f t="shared" si="7"/>
        <v>2023</v>
      </c>
      <c r="M12" s="18">
        <f t="shared" si="8"/>
        <v>2023</v>
      </c>
      <c r="N12" s="20"/>
      <c r="O12" t="str">
        <f t="shared" si="4"/>
        <v>ActiveSurcharge</v>
      </c>
    </row>
    <row r="13" spans="1:15" x14ac:dyDescent="0.25">
      <c r="A13" s="19" t="s">
        <v>16</v>
      </c>
      <c r="B13" s="19" t="s">
        <v>33</v>
      </c>
      <c r="C13" s="19" t="s">
        <v>34</v>
      </c>
      <c r="D13" s="20" t="s">
        <v>28</v>
      </c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5">
        <v>44927</v>
      </c>
      <c r="K13" s="17" t="str">
        <f t="shared" si="3"/>
        <v>January</v>
      </c>
      <c r="L13" s="18">
        <f t="shared" si="7"/>
        <v>2023</v>
      </c>
      <c r="M13" s="18">
        <f t="shared" si="8"/>
        <v>2023</v>
      </c>
      <c r="N13" s="20"/>
      <c r="O13" t="str">
        <f t="shared" si="4"/>
        <v>ActiveSurcharge</v>
      </c>
    </row>
    <row r="14" spans="1:15" x14ac:dyDescent="0.25">
      <c r="A14" s="19" t="s">
        <v>35</v>
      </c>
      <c r="B14" s="19" t="s">
        <v>36</v>
      </c>
      <c r="C14" s="19" t="s">
        <v>37</v>
      </c>
      <c r="D14" s="20"/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5">
        <v>45031</v>
      </c>
      <c r="K14" s="17" t="str">
        <f t="shared" si="3"/>
        <v>May</v>
      </c>
      <c r="L14" s="18">
        <f t="shared" si="7"/>
        <v>2023</v>
      </c>
      <c r="M14" s="18">
        <f t="shared" si="8"/>
        <v>2023</v>
      </c>
      <c r="N14" s="20"/>
      <c r="O14" t="str">
        <f t="shared" si="4"/>
        <v>Anticipated</v>
      </c>
    </row>
    <row r="15" spans="1:15" x14ac:dyDescent="0.25">
      <c r="A15" s="19" t="s">
        <v>35</v>
      </c>
      <c r="B15" s="19" t="s">
        <v>36</v>
      </c>
      <c r="C15" s="19" t="s">
        <v>38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39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35</v>
      </c>
      <c r="B17" s="19" t="s">
        <v>36</v>
      </c>
      <c r="C17" s="19" t="s">
        <v>40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41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42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43</v>
      </c>
      <c r="D20" s="20" t="s">
        <v>28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AnticipatedSurcharge</v>
      </c>
    </row>
    <row r="21" spans="1:15" x14ac:dyDescent="0.25">
      <c r="A21" s="19" t="s">
        <v>35</v>
      </c>
      <c r="B21" s="19" t="s">
        <v>36</v>
      </c>
      <c r="C21" s="19" t="s">
        <v>44</v>
      </c>
      <c r="D21" s="20" t="s">
        <v>28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AnticipatedSurcharge</v>
      </c>
    </row>
    <row r="22" spans="1:15" x14ac:dyDescent="0.25">
      <c r="A22" s="19" t="s">
        <v>35</v>
      </c>
      <c r="B22" s="19" t="s">
        <v>36</v>
      </c>
      <c r="C22" s="19" t="s">
        <v>45</v>
      </c>
      <c r="D22" s="20" t="s">
        <v>46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AnticipatedCredit</v>
      </c>
    </row>
    <row r="23" spans="1:15" x14ac:dyDescent="0.25">
      <c r="A23" s="19" t="s">
        <v>35</v>
      </c>
      <c r="B23" s="19" t="s">
        <v>36</v>
      </c>
      <c r="C23" s="19" t="s">
        <v>47</v>
      </c>
      <c r="D23" s="20" t="s">
        <v>28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AnticipatedSurcharge</v>
      </c>
    </row>
    <row r="24" spans="1:15" x14ac:dyDescent="0.25">
      <c r="A24" s="19" t="s">
        <v>35</v>
      </c>
      <c r="B24" s="19" t="s">
        <v>36</v>
      </c>
      <c r="C24" s="19" t="s">
        <v>48</v>
      </c>
      <c r="D24" s="20" t="s">
        <v>28</v>
      </c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>AnticipatedSurcharge</v>
      </c>
    </row>
    <row r="25" spans="1:15" x14ac:dyDescent="0.25">
      <c r="A25" s="19" t="s">
        <v>21</v>
      </c>
      <c r="B25" s="19" t="s">
        <v>49</v>
      </c>
      <c r="C25" s="19" t="s">
        <v>50</v>
      </c>
      <c r="D25" s="20" t="s">
        <v>19</v>
      </c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>Pending - FiledRev Req't</v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A15:A24 D15:D25</xm:sqref>
        </x14:dataValidation>
        <x14:dataValidation type="list" allowBlank="1" showInputMessage="1" showErrorMessage="1">
          <x14:formula1>
            <xm:f>'F:\Rates\COMPLIANCE REQUIREMENTS\02 Feb.1 - Q4 Affordability Bill Tracker - MAIN\01 Nov.1 - Q4 Affordability Bill Tracker\[Bakersfield Rates Bill Calculator_2021 GRC.xlsx]Input'!#REF!</xm:f>
          </x14:formula1>
          <xm:sqref>A14 D10:D13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Tracker\[Bay Area Region Rates Bill Calculator_2021 GRC.xlsx]Input'!#REF!</xm:f>
          </x14:formula1>
          <xm:sqref>D5:D9 D14 D26:D50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Tracker\[Bay Area Region Rates Bill Calculator_2021 GRC.xlsx]Input'!#REF!</xm:f>
          </x14:formula1>
          <xm:sqref>A4:A13 A25:A50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5" tint="0.39997558519241921"/>
  </sheetPr>
  <dimension ref="A1:O51"/>
  <sheetViews>
    <sheetView zoomScale="85" zoomScaleNormal="85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855468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57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x14ac:dyDescent="0.25">
      <c r="A4" s="11" t="s">
        <v>16</v>
      </c>
      <c r="B4" s="11" t="s">
        <v>53</v>
      </c>
      <c r="C4" s="11" t="s">
        <v>54</v>
      </c>
      <c r="D4" s="12" t="s">
        <v>19</v>
      </c>
      <c r="E4" s="13">
        <v>64785464.84986499</v>
      </c>
      <c r="F4" s="14"/>
      <c r="G4" s="14"/>
      <c r="H4" s="14"/>
      <c r="I4" s="15"/>
      <c r="J4" s="16">
        <v>44774</v>
      </c>
      <c r="K4" s="17" t="str">
        <f>IF(J4=0," ",IF(DAY(J4)&lt;=14,TEXT(J4,"mmmm"),TEXT(EOMONTH(J4,1),"mmmm")))</f>
        <v>August</v>
      </c>
      <c r="L4" s="18">
        <f>YEAR(J4)</f>
        <v>2022</v>
      </c>
      <c r="M4" s="18">
        <f t="shared" ref="M4" si="0">IF(J4=0," ",YEAR(J4))</f>
        <v>2022</v>
      </c>
      <c r="N4" s="12" t="s">
        <v>20</v>
      </c>
      <c r="O4" t="str">
        <f>CONCATENATE(A4,D4)</f>
        <v>ActiveRev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66583828.51063545</v>
      </c>
      <c r="F5" s="22">
        <f t="shared" ref="F5:F50" si="1">IF(E5=0,0,(E5-LOOKUP(2,1/($O$4:$O$50="ActiveRev Req't"),$E$4:$E$50)))</f>
        <v>1798363.660770461</v>
      </c>
      <c r="G5" s="23">
        <f t="shared" ref="G5:G50" si="2">IF(E5=0," ",(F5/LOOKUP(2,1/($O$4:$O$50="ActiveRev Req't"),$E$4:$E$50)))</f>
        <v>2.7758752135807339E-2</v>
      </c>
      <c r="H5" s="22">
        <f>IF(E5=0,0,E5-$E$4)</f>
        <v>1798363.660770461</v>
      </c>
      <c r="I5" s="24">
        <f>IF(H5=" "," ",H5/$E$4)</f>
        <v>2.7758752135807339E-2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71289418.247599274</v>
      </c>
      <c r="F6" s="22">
        <f t="shared" si="1"/>
        <v>6503953.3977342844</v>
      </c>
      <c r="G6" s="23">
        <f t="shared" si="2"/>
        <v>0.10039216995365649</v>
      </c>
      <c r="H6" s="22">
        <f t="shared" ref="H6:H50" si="5">IF(E6=0,0,E6-$E$4)</f>
        <v>6503953.3977342844</v>
      </c>
      <c r="I6" s="24">
        <f t="shared" ref="I6:I50" si="6">IF(H6=" "," ",H6/$E$4)</f>
        <v>0.10039216995365649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75923101.552362919</v>
      </c>
      <c r="F7" s="22">
        <f t="shared" si="1"/>
        <v>11137636.702497929</v>
      </c>
      <c r="G7" s="23">
        <f t="shared" si="2"/>
        <v>0.17191567164499769</v>
      </c>
      <c r="H7" s="22">
        <f t="shared" si="5"/>
        <v>11137636.702497929</v>
      </c>
      <c r="I7" s="24">
        <f t="shared" si="6"/>
        <v>0.17191567164499769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26</v>
      </c>
      <c r="C8" s="19" t="s">
        <v>27</v>
      </c>
      <c r="D8" s="20" t="s">
        <v>28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5">
        <v>45030</v>
      </c>
      <c r="O8" t="str">
        <f t="shared" si="4"/>
        <v>ActiveSurcharge</v>
      </c>
    </row>
    <row r="9" spans="1:15" x14ac:dyDescent="0.25">
      <c r="A9" s="19" t="s">
        <v>16</v>
      </c>
      <c r="B9" s="19" t="s">
        <v>29</v>
      </c>
      <c r="C9" s="19" t="s">
        <v>30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>
        <v>44927</v>
      </c>
      <c r="K9" s="17" t="str">
        <f t="shared" si="3"/>
        <v>January</v>
      </c>
      <c r="L9" s="18">
        <f t="shared" si="7"/>
        <v>2023</v>
      </c>
      <c r="M9" s="18">
        <f t="shared" si="8"/>
        <v>2023</v>
      </c>
      <c r="N9" s="20"/>
      <c r="O9" t="str">
        <f t="shared" si="4"/>
        <v>ActiveSurcharge</v>
      </c>
    </row>
    <row r="10" spans="1:15" x14ac:dyDescent="0.25">
      <c r="A10" s="19" t="s">
        <v>16</v>
      </c>
      <c r="B10" s="19" t="s">
        <v>31</v>
      </c>
      <c r="C10" s="19" t="s">
        <v>32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16</v>
      </c>
      <c r="B11" s="19" t="s">
        <v>33</v>
      </c>
      <c r="C11" s="19" t="s">
        <v>34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35</v>
      </c>
      <c r="B12" s="19" t="s">
        <v>36</v>
      </c>
      <c r="C12" s="19" t="s">
        <v>37</v>
      </c>
      <c r="D12" s="20"/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5">
        <v>45031</v>
      </c>
      <c r="K12" s="17" t="str">
        <f t="shared" si="3"/>
        <v>May</v>
      </c>
      <c r="L12" s="18">
        <f t="shared" si="7"/>
        <v>2023</v>
      </c>
      <c r="M12" s="18">
        <f t="shared" si="8"/>
        <v>2023</v>
      </c>
      <c r="N12" s="20"/>
      <c r="O12" t="str">
        <f t="shared" si="4"/>
        <v>Anticipated</v>
      </c>
    </row>
    <row r="13" spans="1:15" x14ac:dyDescent="0.25">
      <c r="A13" s="19" t="s">
        <v>35</v>
      </c>
      <c r="B13" s="19" t="s">
        <v>36</v>
      </c>
      <c r="C13" s="19" t="s">
        <v>38</v>
      </c>
      <c r="D13" s="20" t="s">
        <v>28</v>
      </c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0"/>
      <c r="K13" s="17" t="str">
        <f t="shared" si="3"/>
        <v xml:space="preserve"> </v>
      </c>
      <c r="L13" s="18" t="str">
        <f t="shared" si="7"/>
        <v xml:space="preserve"> </v>
      </c>
      <c r="M13" s="18" t="str">
        <f t="shared" si="8"/>
        <v xml:space="preserve"> </v>
      </c>
      <c r="N13" s="20"/>
      <c r="O13" t="str">
        <f t="shared" si="4"/>
        <v>AnticipatedSurcharge</v>
      </c>
    </row>
    <row r="14" spans="1:15" x14ac:dyDescent="0.25">
      <c r="A14" s="19" t="s">
        <v>35</v>
      </c>
      <c r="B14" s="19" t="s">
        <v>36</v>
      </c>
      <c r="C14" s="19" t="s">
        <v>39</v>
      </c>
      <c r="D14" s="20" t="s">
        <v>28</v>
      </c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0"/>
      <c r="O14" t="str">
        <f t="shared" si="4"/>
        <v>AnticipatedSurcharge</v>
      </c>
    </row>
    <row r="15" spans="1:15" x14ac:dyDescent="0.25">
      <c r="A15" s="19" t="s">
        <v>35</v>
      </c>
      <c r="B15" s="19" t="s">
        <v>36</v>
      </c>
      <c r="C15" s="19" t="s">
        <v>40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41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35</v>
      </c>
      <c r="B17" s="19" t="s">
        <v>36</v>
      </c>
      <c r="C17" s="19" t="s">
        <v>42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43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44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45</v>
      </c>
      <c r="D20" s="20" t="s">
        <v>46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AnticipatedCredit</v>
      </c>
    </row>
    <row r="21" spans="1:15" x14ac:dyDescent="0.25">
      <c r="A21" s="19" t="s">
        <v>35</v>
      </c>
      <c r="B21" s="19" t="s">
        <v>36</v>
      </c>
      <c r="C21" s="19" t="s">
        <v>47</v>
      </c>
      <c r="D21" s="20" t="s">
        <v>28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AnticipatedSurcharge</v>
      </c>
    </row>
    <row r="22" spans="1:15" x14ac:dyDescent="0.25">
      <c r="A22" s="19" t="s">
        <v>35</v>
      </c>
      <c r="B22" s="19" t="s">
        <v>36</v>
      </c>
      <c r="C22" s="19" t="s">
        <v>48</v>
      </c>
      <c r="D22" s="20" t="s">
        <v>28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AnticipatedSurcharge</v>
      </c>
    </row>
    <row r="23" spans="1:15" x14ac:dyDescent="0.25">
      <c r="A23" s="19" t="s">
        <v>21</v>
      </c>
      <c r="B23" s="19" t="s">
        <v>49</v>
      </c>
      <c r="C23" s="19" t="s">
        <v>50</v>
      </c>
      <c r="D23" s="20" t="s">
        <v>19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Pending - FiledRev Req't</v>
      </c>
    </row>
    <row r="24" spans="1:15" x14ac:dyDescent="0.25">
      <c r="A24" s="19"/>
      <c r="B24" s="19"/>
      <c r="C24" s="19"/>
      <c r="D24" s="20"/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/>
      </c>
    </row>
    <row r="25" spans="1:15" x14ac:dyDescent="0.25">
      <c r="A25" s="19"/>
      <c r="B25" s="19"/>
      <c r="C25" s="19"/>
      <c r="D25" s="20"/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/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A13:A22 D13:D23</xm:sqref>
        </x14:dataValidation>
        <x14:dataValidation type="list" allowBlank="1" showInputMessage="1" showErrorMessage="1">
          <x14:formula1>
            <xm:f>'F:\Rates\COMPLIANCE REQUIREMENTS\02 Feb.1 - Q4 Affordability Bill Tracker - MAIN\01 Nov.1 - Q4 Affordability Bill Tracker\[Bakersfield Rates Bill Calculator_2021 GRC.xlsx]Input'!#REF!</xm:f>
          </x14:formula1>
          <xm:sqref>A12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Tracker\[Bear Gulch Rates Bill Calculator_2021 GRC.xlsx]Input'!#REF!</xm:f>
          </x14:formula1>
          <xm:sqref>A4:A11 A23:A50</xm:sqref>
        </x14:dataValidation>
        <x14:dataValidation type="list" allowBlank="1" showInputMessage="1" showErrorMessage="1">
          <x14:formula1>
            <xm:f>'F:\Rates\COMPLIANCE REQUIREMENTS\02 Feb.1 - Q4 Affordability Bill Tracker - MAIN\01 Nov.1 - Q4 Affordability Bill Tracker\[Bakersfield Rates Bill Calculator_2021 GRC_.xlsx]Input'!#REF!</xm:f>
          </x14:formula1>
          <xm:sqref>D5:D7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Tracker\[Bear Gulch Rates Bill Calculator_2021 GRC.xlsx]Input'!#REF!</xm:f>
          </x14:formula1>
          <xm:sqref>D8:D12 D24:D50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5" tint="0.39997558519241921"/>
    <pageSetUpPr fitToPage="1"/>
  </sheetPr>
  <dimension ref="A1:O51"/>
  <sheetViews>
    <sheetView zoomScale="80" zoomScaleNormal="80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54.5703125" bestFit="1" customWidth="1"/>
    <col min="4" max="4" width="18.42578125" style="4" customWidth="1"/>
    <col min="5" max="9" width="18.42578125" style="3" customWidth="1"/>
    <col min="10" max="10" width="16.855468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58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x14ac:dyDescent="0.25">
      <c r="A4" s="11" t="s">
        <v>16</v>
      </c>
      <c r="B4" s="11" t="s">
        <v>17</v>
      </c>
      <c r="C4" s="11" t="s">
        <v>18</v>
      </c>
      <c r="D4" s="12" t="s">
        <v>19</v>
      </c>
      <c r="E4" s="13">
        <v>27284270.655336104</v>
      </c>
      <c r="F4" s="14"/>
      <c r="G4" s="14"/>
      <c r="H4" s="14"/>
      <c r="I4" s="15"/>
      <c r="J4" s="16">
        <v>44562</v>
      </c>
      <c r="K4" s="17" t="str">
        <f>IF(J4=0," ",IF(DAY(J4)&lt;=14,TEXT(J4,"mmmm"),TEXT(EOMONTH(J4,1),"mmmm")))</f>
        <v>January</v>
      </c>
      <c r="L4" s="18">
        <f>YEAR(J4)</f>
        <v>2022</v>
      </c>
      <c r="M4" s="18">
        <f t="shared" ref="M4" si="0">IF(J4=0," ",YEAR(J4))</f>
        <v>2022</v>
      </c>
      <c r="N4" s="12" t="s">
        <v>20</v>
      </c>
      <c r="O4" t="str">
        <f>CONCATENATE(A4,D4)</f>
        <v>ActiveRev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29254398.46732337</v>
      </c>
      <c r="F5" s="22">
        <f t="shared" ref="F5:F50" si="1">IF(E5=0,0,(E5-LOOKUP(2,1/($O$4:$O$50="ActiveRev Req't"),$E$4:$E$50)))</f>
        <v>1970127.8119872659</v>
      </c>
      <c r="G5" s="23">
        <f t="shared" ref="G5:G50" si="2">IF(E5=0," ",(F5/LOOKUP(2,1/($O$4:$O$50="ActiveRev Req't"),$E$4:$E$50)))</f>
        <v>7.2207457434892416E-2</v>
      </c>
      <c r="H5" s="22">
        <f>IF(E5=0,0,E5-$E$4)</f>
        <v>1970127.8119872659</v>
      </c>
      <c r="I5" s="24">
        <f>IF(H5=" "," ",H5/$E$4)</f>
        <v>7.2207457434892416E-2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30856983.766721062</v>
      </c>
      <c r="F6" s="22">
        <f t="shared" si="1"/>
        <v>3572713.111384958</v>
      </c>
      <c r="G6" s="23">
        <f t="shared" si="2"/>
        <v>0.13094405771430165</v>
      </c>
      <c r="H6" s="22">
        <f t="shared" ref="H6:H50" si="5">IF(E6=0,0,E6-$E$4)</f>
        <v>3572713.111384958</v>
      </c>
      <c r="I6" s="24">
        <f t="shared" ref="I6:I50" si="6">IF(H6=" "," ",H6/$E$4)</f>
        <v>0.13094405771430165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32424247.394474201</v>
      </c>
      <c r="F7" s="22">
        <f t="shared" si="1"/>
        <v>5139976.7391380966</v>
      </c>
      <c r="G7" s="23">
        <f t="shared" si="2"/>
        <v>0.18838607797393508</v>
      </c>
      <c r="H7" s="22">
        <f t="shared" si="5"/>
        <v>5139976.7391380966</v>
      </c>
      <c r="I7" s="24">
        <f t="shared" si="6"/>
        <v>0.18838607797393508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26</v>
      </c>
      <c r="C8" s="19" t="s">
        <v>27</v>
      </c>
      <c r="D8" s="20" t="s">
        <v>28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5">
        <v>45213</v>
      </c>
      <c r="O8" t="str">
        <f t="shared" si="4"/>
        <v>ActiveSurcharge</v>
      </c>
    </row>
    <row r="9" spans="1:15" x14ac:dyDescent="0.25">
      <c r="A9" s="19" t="s">
        <v>16</v>
      </c>
      <c r="B9" s="19" t="s">
        <v>59</v>
      </c>
      <c r="C9" s="19" t="s">
        <v>60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/>
      <c r="K9" s="17" t="str">
        <f t="shared" si="3"/>
        <v xml:space="preserve"> </v>
      </c>
      <c r="L9" s="18" t="str">
        <f t="shared" si="7"/>
        <v xml:space="preserve"> </v>
      </c>
      <c r="M9" s="18" t="str">
        <f t="shared" si="8"/>
        <v xml:space="preserve"> </v>
      </c>
      <c r="N9" s="25">
        <v>45091</v>
      </c>
      <c r="O9" t="str">
        <f t="shared" si="4"/>
        <v>ActiveSurcharge</v>
      </c>
    </row>
    <row r="10" spans="1:15" x14ac:dyDescent="0.25">
      <c r="A10" s="19" t="s">
        <v>16</v>
      </c>
      <c r="B10" s="19" t="s">
        <v>29</v>
      </c>
      <c r="C10" s="19" t="s">
        <v>30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16</v>
      </c>
      <c r="B11" s="19" t="s">
        <v>31</v>
      </c>
      <c r="C11" s="19" t="s">
        <v>32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16</v>
      </c>
      <c r="B12" s="19" t="s">
        <v>33</v>
      </c>
      <c r="C12" s="19" t="s">
        <v>34</v>
      </c>
      <c r="D12" s="20" t="s">
        <v>28</v>
      </c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5">
        <v>44927</v>
      </c>
      <c r="K12" s="17" t="str">
        <f t="shared" si="3"/>
        <v>January</v>
      </c>
      <c r="L12" s="18">
        <f t="shared" si="7"/>
        <v>2023</v>
      </c>
      <c r="M12" s="18">
        <f t="shared" si="8"/>
        <v>2023</v>
      </c>
      <c r="N12" s="20"/>
      <c r="O12" t="str">
        <f t="shared" si="4"/>
        <v>ActiveSurcharge</v>
      </c>
    </row>
    <row r="13" spans="1:15" x14ac:dyDescent="0.25">
      <c r="A13" s="19" t="s">
        <v>35</v>
      </c>
      <c r="B13" s="19" t="s">
        <v>36</v>
      </c>
      <c r="C13" s="19" t="s">
        <v>37</v>
      </c>
      <c r="D13" s="20"/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5">
        <v>45031</v>
      </c>
      <c r="K13" s="17" t="str">
        <f t="shared" si="3"/>
        <v>May</v>
      </c>
      <c r="L13" s="18">
        <f t="shared" si="7"/>
        <v>2023</v>
      </c>
      <c r="M13" s="18">
        <f t="shared" si="8"/>
        <v>2023</v>
      </c>
      <c r="N13" s="20"/>
      <c r="O13" t="str">
        <f t="shared" si="4"/>
        <v>Anticipated</v>
      </c>
    </row>
    <row r="14" spans="1:15" x14ac:dyDescent="0.25">
      <c r="A14" s="19" t="s">
        <v>35</v>
      </c>
      <c r="B14" s="19" t="s">
        <v>36</v>
      </c>
      <c r="C14" s="19" t="s">
        <v>38</v>
      </c>
      <c r="D14" s="20" t="s">
        <v>28</v>
      </c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0"/>
      <c r="O14" t="str">
        <f t="shared" si="4"/>
        <v>AnticipatedSurcharge</v>
      </c>
    </row>
    <row r="15" spans="1:15" x14ac:dyDescent="0.25">
      <c r="A15" s="19" t="s">
        <v>35</v>
      </c>
      <c r="B15" s="19" t="s">
        <v>36</v>
      </c>
      <c r="C15" s="19" t="s">
        <v>39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40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35</v>
      </c>
      <c r="B17" s="19" t="s">
        <v>36</v>
      </c>
      <c r="C17" s="19" t="s">
        <v>41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42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43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44</v>
      </c>
      <c r="D20" s="20" t="s">
        <v>28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AnticipatedSurcharge</v>
      </c>
    </row>
    <row r="21" spans="1:15" x14ac:dyDescent="0.25">
      <c r="A21" s="19" t="s">
        <v>35</v>
      </c>
      <c r="B21" s="19" t="s">
        <v>36</v>
      </c>
      <c r="C21" s="19" t="s">
        <v>45</v>
      </c>
      <c r="D21" s="20" t="s">
        <v>46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AnticipatedCredit</v>
      </c>
    </row>
    <row r="22" spans="1:15" x14ac:dyDescent="0.25">
      <c r="A22" s="19" t="s">
        <v>35</v>
      </c>
      <c r="B22" s="19" t="s">
        <v>36</v>
      </c>
      <c r="C22" s="19" t="s">
        <v>47</v>
      </c>
      <c r="D22" s="20" t="s">
        <v>28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AnticipatedSurcharge</v>
      </c>
    </row>
    <row r="23" spans="1:15" x14ac:dyDescent="0.25">
      <c r="A23" s="19" t="s">
        <v>35</v>
      </c>
      <c r="B23" s="19" t="s">
        <v>36</v>
      </c>
      <c r="C23" s="19" t="s">
        <v>48</v>
      </c>
      <c r="D23" s="20" t="s">
        <v>28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AnticipatedSurcharge</v>
      </c>
    </row>
    <row r="24" spans="1:15" x14ac:dyDescent="0.25">
      <c r="A24" s="19" t="s">
        <v>21</v>
      </c>
      <c r="B24" s="19" t="s">
        <v>49</v>
      </c>
      <c r="C24" s="19" t="s">
        <v>50</v>
      </c>
      <c r="D24" s="20" t="s">
        <v>19</v>
      </c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>Pending - FiledRev Req't</v>
      </c>
    </row>
    <row r="25" spans="1:15" x14ac:dyDescent="0.25">
      <c r="A25" s="19"/>
      <c r="B25" s="19"/>
      <c r="C25" s="19"/>
      <c r="D25" s="20"/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/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A14:A23 D14:D24</xm:sqref>
        </x14:dataValidation>
        <x14:dataValidation type="list" allowBlank="1" showInputMessage="1" showErrorMessage="1">
          <x14:formula1>
            <xm:f>'F:\Rates\COMPLIANCE REQUIREMENTS\02 Feb.1 - Q4 Affordability Bill Tracker - MAIN\01 Nov.1 - Q4 Affordability Bill Tracker\[Bakersfield Rates Bill Calculator_2021 GRC.xlsx]Input'!#REF!</xm:f>
          </x14:formula1>
          <xm:sqref>D8 D10:D12 A8 A10:A13</xm:sqref>
        </x14:dataValidation>
        <x14:dataValidation type="list" allowBlank="1" showInputMessage="1" showErrorMessage="1">
          <x14:formula1>
            <xm:f>'F:\Rates\COMPLIANCE REQUIREMENTS\02 Feb.1 - Q4 Affordability Bill Tracker - MAIN\01 Nov.1 - Q4 Affordability Bill Tracker\[Bakersfield Rates Bill Calculator_2021 GRC_.xlsx]Input'!#REF!</xm:f>
          </x14:formula1>
          <xm:sqref>D5:D7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Tracker\[Chico Rates Bill Calculator_2021 GRC.xlsx]Input'!#REF!</xm:f>
          </x14:formula1>
          <xm:sqref>D9 D13 D25:D50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Tracker\[Chico Rates Bill Calculator_2021 GRC.xlsx]Input'!#REF!</xm:f>
          </x14:formula1>
          <xm:sqref>A4:A7 A9 A24:A50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5" tint="0.39997558519241921"/>
    <pageSetUpPr fitToPage="1"/>
  </sheetPr>
  <dimension ref="A1:O51"/>
  <sheetViews>
    <sheetView zoomScale="80" zoomScaleNormal="80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855468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61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x14ac:dyDescent="0.25">
      <c r="A4" s="11" t="s">
        <v>16</v>
      </c>
      <c r="B4" s="11" t="s">
        <v>17</v>
      </c>
      <c r="C4" s="11" t="s">
        <v>18</v>
      </c>
      <c r="D4" s="12" t="s">
        <v>19</v>
      </c>
      <c r="E4" s="13">
        <v>6151718.5901609957</v>
      </c>
      <c r="F4" s="14"/>
      <c r="G4" s="14"/>
      <c r="H4" s="14"/>
      <c r="I4" s="15"/>
      <c r="J4" s="16">
        <v>44562</v>
      </c>
      <c r="K4" s="17" t="str">
        <f>IF(J4=0," ",IF(DAY(J4)&lt;=14,TEXT(J4,"mmmm"),TEXT(EOMONTH(J4,1),"mmmm")))</f>
        <v>January</v>
      </c>
      <c r="L4" s="18">
        <f>YEAR(J4)</f>
        <v>2022</v>
      </c>
      <c r="M4" s="18">
        <f t="shared" ref="M4" si="0">IF(J4=0," ",YEAR(J4))</f>
        <v>2022</v>
      </c>
      <c r="N4" s="12" t="s">
        <v>20</v>
      </c>
      <c r="O4" t="str">
        <f>CONCATENATE(A4,D4)</f>
        <v>ActiveRev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6635287.1002335828</v>
      </c>
      <c r="F5" s="22">
        <f t="shared" ref="F5:F50" si="1">IF(E5=0,0,(E5-LOOKUP(2,1/($O$4:$O$50="ActiveRev Req't"),$E$4:$E$50)))</f>
        <v>483568.51007258706</v>
      </c>
      <c r="G5" s="23">
        <f t="shared" ref="G5:G50" si="2">IF(E5=0," ",(F5/LOOKUP(2,1/($O$4:$O$50="ActiveRev Req't"),$E$4:$E$50)))</f>
        <v>7.8607059634685214E-2</v>
      </c>
      <c r="H5" s="22">
        <f>IF(E5=0,0,E5-$E$4)</f>
        <v>483568.51007258706</v>
      </c>
      <c r="I5" s="24">
        <f>IF(H5=" "," ",H5/$E$4)</f>
        <v>7.8607059634685214E-2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6889392.9835894313</v>
      </c>
      <c r="F6" s="22">
        <f t="shared" si="1"/>
        <v>737674.39342843555</v>
      </c>
      <c r="G6" s="23">
        <f t="shared" si="2"/>
        <v>0.11991354653450265</v>
      </c>
      <c r="H6" s="22">
        <f t="shared" ref="H6:H50" si="5">IF(E6=0,0,E6-$E$4)</f>
        <v>737674.39342843555</v>
      </c>
      <c r="I6" s="24">
        <f t="shared" ref="I6:I50" si="6">IF(H6=" "," ",H6/$E$4)</f>
        <v>0.11991354653450265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7133835.1754089203</v>
      </c>
      <c r="F7" s="22">
        <f t="shared" si="1"/>
        <v>982116.58524792455</v>
      </c>
      <c r="G7" s="23">
        <f t="shared" si="2"/>
        <v>0.15964914045624798</v>
      </c>
      <c r="H7" s="22">
        <f t="shared" si="5"/>
        <v>982116.58524792455</v>
      </c>
      <c r="I7" s="24">
        <f t="shared" si="6"/>
        <v>0.15964914045624798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26</v>
      </c>
      <c r="C8" s="19" t="s">
        <v>27</v>
      </c>
      <c r="D8" s="20" t="s">
        <v>28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5">
        <v>45213</v>
      </c>
      <c r="O8" t="str">
        <f t="shared" si="4"/>
        <v>ActiveSurcharge</v>
      </c>
    </row>
    <row r="9" spans="1:15" x14ac:dyDescent="0.25">
      <c r="A9" s="19" t="s">
        <v>16</v>
      </c>
      <c r="B9" s="19" t="s">
        <v>29</v>
      </c>
      <c r="C9" s="19" t="s">
        <v>30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>
        <v>44927</v>
      </c>
      <c r="K9" s="17" t="str">
        <f t="shared" si="3"/>
        <v>January</v>
      </c>
      <c r="L9" s="18">
        <f t="shared" si="7"/>
        <v>2023</v>
      </c>
      <c r="M9" s="18">
        <f t="shared" si="8"/>
        <v>2023</v>
      </c>
      <c r="N9" s="20"/>
      <c r="O9" t="str">
        <f t="shared" si="4"/>
        <v>ActiveSurcharge</v>
      </c>
    </row>
    <row r="10" spans="1:15" x14ac:dyDescent="0.25">
      <c r="A10" s="19" t="s">
        <v>16</v>
      </c>
      <c r="B10" s="19" t="s">
        <v>31</v>
      </c>
      <c r="C10" s="19" t="s">
        <v>32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16</v>
      </c>
      <c r="B11" s="19" t="s">
        <v>33</v>
      </c>
      <c r="C11" s="19" t="s">
        <v>34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16</v>
      </c>
      <c r="B12" s="19" t="s">
        <v>62</v>
      </c>
      <c r="C12" s="19" t="s">
        <v>63</v>
      </c>
      <c r="D12" s="20" t="s">
        <v>28</v>
      </c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0"/>
      <c r="K12" s="17" t="str">
        <f t="shared" si="3"/>
        <v xml:space="preserve"> </v>
      </c>
      <c r="L12" s="18" t="str">
        <f t="shared" si="7"/>
        <v xml:space="preserve"> </v>
      </c>
      <c r="M12" s="18" t="str">
        <f t="shared" si="8"/>
        <v xml:space="preserve"> </v>
      </c>
      <c r="N12" s="25">
        <v>45457</v>
      </c>
      <c r="O12" t="str">
        <f t="shared" si="4"/>
        <v>ActiveSurcharge</v>
      </c>
    </row>
    <row r="13" spans="1:15" x14ac:dyDescent="0.25">
      <c r="A13" s="19" t="s">
        <v>35</v>
      </c>
      <c r="B13" s="19" t="s">
        <v>36</v>
      </c>
      <c r="C13" s="19" t="s">
        <v>37</v>
      </c>
      <c r="D13" s="20"/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5">
        <v>45031</v>
      </c>
      <c r="K13" s="17" t="str">
        <f t="shared" si="3"/>
        <v>May</v>
      </c>
      <c r="L13" s="18">
        <f t="shared" si="7"/>
        <v>2023</v>
      </c>
      <c r="M13" s="18">
        <f t="shared" si="8"/>
        <v>2023</v>
      </c>
      <c r="N13" s="20"/>
      <c r="O13" t="str">
        <f t="shared" si="4"/>
        <v>Anticipated</v>
      </c>
    </row>
    <row r="14" spans="1:15" x14ac:dyDescent="0.25">
      <c r="A14" s="19" t="s">
        <v>35</v>
      </c>
      <c r="B14" s="19" t="s">
        <v>36</v>
      </c>
      <c r="C14" s="19" t="s">
        <v>38</v>
      </c>
      <c r="D14" s="20" t="s">
        <v>28</v>
      </c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0"/>
      <c r="O14" t="str">
        <f t="shared" si="4"/>
        <v>AnticipatedSurcharge</v>
      </c>
    </row>
    <row r="15" spans="1:15" x14ac:dyDescent="0.25">
      <c r="A15" s="19" t="s">
        <v>35</v>
      </c>
      <c r="B15" s="19" t="s">
        <v>36</v>
      </c>
      <c r="C15" s="19" t="s">
        <v>39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40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35</v>
      </c>
      <c r="B17" s="19" t="s">
        <v>36</v>
      </c>
      <c r="C17" s="19" t="s">
        <v>41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42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43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44</v>
      </c>
      <c r="D20" s="20" t="s">
        <v>28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AnticipatedSurcharge</v>
      </c>
    </row>
    <row r="21" spans="1:15" x14ac:dyDescent="0.25">
      <c r="A21" s="19" t="s">
        <v>35</v>
      </c>
      <c r="B21" s="19" t="s">
        <v>36</v>
      </c>
      <c r="C21" s="19" t="s">
        <v>45</v>
      </c>
      <c r="D21" s="20" t="s">
        <v>46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AnticipatedCredit</v>
      </c>
    </row>
    <row r="22" spans="1:15" x14ac:dyDescent="0.25">
      <c r="A22" s="19" t="s">
        <v>35</v>
      </c>
      <c r="B22" s="19" t="s">
        <v>36</v>
      </c>
      <c r="C22" s="19" t="s">
        <v>47</v>
      </c>
      <c r="D22" s="20" t="s">
        <v>28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AnticipatedSurcharge</v>
      </c>
    </row>
    <row r="23" spans="1:15" x14ac:dyDescent="0.25">
      <c r="A23" s="19" t="s">
        <v>35</v>
      </c>
      <c r="B23" s="19" t="s">
        <v>36</v>
      </c>
      <c r="C23" s="19" t="s">
        <v>48</v>
      </c>
      <c r="D23" s="20" t="s">
        <v>28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AnticipatedSurcharge</v>
      </c>
    </row>
    <row r="24" spans="1:15" x14ac:dyDescent="0.25">
      <c r="A24" s="19" t="s">
        <v>21</v>
      </c>
      <c r="B24" s="19" t="s">
        <v>49</v>
      </c>
      <c r="C24" s="19" t="s">
        <v>50</v>
      </c>
      <c r="D24" s="20" t="s">
        <v>19</v>
      </c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>Pending - FiledRev Req't</v>
      </c>
    </row>
    <row r="25" spans="1:15" x14ac:dyDescent="0.25">
      <c r="A25" s="19"/>
      <c r="B25" s="19"/>
      <c r="C25" s="19"/>
      <c r="D25" s="20"/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/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A14:A23 D14:D24</xm:sqref>
        </x14:dataValidation>
        <x14:dataValidation type="list" allowBlank="1" showInputMessage="1" showErrorMessage="1">
          <x14:formula1>
            <xm:f>'F:\Rates\COMPLIANCE REQUIREMENTS\02 Feb.1 - Q4 Affordability Bill Tracker - MAIN\01 Nov.1 - Q4 Affordability Bill Tracker\[Bakersfield Rates Bill Calculator_2021 GRC.xlsx]Input'!#REF!</xm:f>
          </x14:formula1>
          <xm:sqref>A8:A13 D8:D11</xm:sqref>
        </x14:dataValidation>
        <x14:dataValidation type="list" allowBlank="1" showInputMessage="1" showErrorMessage="1">
          <x14:formula1>
            <xm:f>'F:\Rates\COMPLIANCE REQUIREMENTS\02 Feb.1 - Q4 Affordability Bill Tracker - MAIN\01 Nov.1 - Q4 Affordability Bill Tracker\[Bakersfield Rates Bill Calculator_2021 GRC_.xlsx]Input'!#REF!</xm:f>
          </x14:formula1>
          <xm:sqref>D5:D7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Tracker\[Dixon Rates Bill Calculator_2021 GRC.xlsx]Input'!#REF!</xm:f>
          </x14:formula1>
          <xm:sqref>D12:D13 D25:D50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Tracker\[Dixon Rates Bill Calculator_2021 GRC.xlsx]Input'!#REF!</xm:f>
          </x14:formula1>
          <xm:sqref>A4:A7 A24:A50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5" tint="0.39997558519241921"/>
    <pageSetUpPr fitToPage="1"/>
  </sheetPr>
  <dimension ref="A1:O51"/>
  <sheetViews>
    <sheetView zoomScaleNormal="100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7.85546875" customWidth="1"/>
    <col min="4" max="4" width="18.42578125" style="4" customWidth="1"/>
    <col min="5" max="9" width="18.42578125" style="3" customWidth="1"/>
    <col min="10" max="10" width="16.855468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64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x14ac:dyDescent="0.25">
      <c r="A4" s="11" t="s">
        <v>65</v>
      </c>
      <c r="B4" s="11" t="s">
        <v>53</v>
      </c>
      <c r="C4" s="11" t="s">
        <v>54</v>
      </c>
      <c r="D4" s="12" t="s">
        <v>19</v>
      </c>
      <c r="E4" s="13">
        <v>78290238.55209741</v>
      </c>
      <c r="F4" s="14"/>
      <c r="G4" s="14"/>
      <c r="H4" s="14"/>
      <c r="I4" s="15"/>
      <c r="J4" s="16">
        <v>44774</v>
      </c>
      <c r="K4" s="17" t="str">
        <f>IF(J4=0," ",IF(DAY(J4)&lt;=14,TEXT(J4,"mmmm"),TEXT(EOMONTH(J4,1),"mmmm")))</f>
        <v>August</v>
      </c>
      <c r="L4" s="18">
        <f>YEAR(J4)</f>
        <v>2022</v>
      </c>
      <c r="M4" s="18">
        <f t="shared" ref="M4" si="0">IF(J4=0," ",YEAR(J4))</f>
        <v>2022</v>
      </c>
      <c r="N4" s="12" t="s">
        <v>20</v>
      </c>
      <c r="O4" t="str">
        <f>CONCATENATE(A4,D4)</f>
        <v>SupercededRev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80566793.959540546</v>
      </c>
      <c r="F5" s="22">
        <f t="shared" ref="F5:F50" si="1">IF(E5=0,0,(E5-LOOKUP(2,1/($O$4:$O$50="ActiveRev Req't"),$E$4:$E$50)))</f>
        <v>1009918.2868907601</v>
      </c>
      <c r="G5" s="23">
        <f t="shared" ref="G5:G50" si="2">IF(E5=0," ",(F5/LOOKUP(2,1/($O$4:$O$50="ActiveRev Req't"),$E$4:$E$50)))</f>
        <v>1.2694292961506428E-2</v>
      </c>
      <c r="H5" s="22">
        <f>IF(E5=0,0,E5-$E$4)</f>
        <v>2276555.407443136</v>
      </c>
      <c r="I5" s="24">
        <f>IF(H5=" "," ",H5/$E$4)</f>
        <v>2.9078406830095764E-2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84706074.238068014</v>
      </c>
      <c r="F6" s="22">
        <f t="shared" si="1"/>
        <v>5149198.5654182285</v>
      </c>
      <c r="G6" s="23">
        <f t="shared" si="2"/>
        <v>6.4723488974170837E-2</v>
      </c>
      <c r="H6" s="22">
        <f t="shared" ref="H6:H50" si="5">IF(E6=0,0,E6-$E$4)</f>
        <v>6415835.6859706044</v>
      </c>
      <c r="I6" s="24">
        <f t="shared" ref="I6:I50" si="6">IF(H6=" "," ",H6/$E$4)</f>
        <v>8.1949369482394091E-2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88896665.182636321</v>
      </c>
      <c r="F7" s="22">
        <f t="shared" si="1"/>
        <v>9339789.5099865347</v>
      </c>
      <c r="G7" s="23">
        <f t="shared" si="2"/>
        <v>0.11739764075724489</v>
      </c>
      <c r="H7" s="22">
        <f t="shared" si="5"/>
        <v>10606426.630538911</v>
      </c>
      <c r="I7" s="24">
        <f t="shared" si="6"/>
        <v>0.13547572247440498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26</v>
      </c>
      <c r="C8" s="19" t="s">
        <v>27</v>
      </c>
      <c r="D8" s="20" t="s">
        <v>28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5">
        <v>45518</v>
      </c>
      <c r="O8" t="str">
        <f t="shared" si="4"/>
        <v>ActiveSurcharge</v>
      </c>
    </row>
    <row r="9" spans="1:15" x14ac:dyDescent="0.25">
      <c r="A9" s="19" t="s">
        <v>16</v>
      </c>
      <c r="B9" s="19" t="s">
        <v>29</v>
      </c>
      <c r="C9" s="19" t="s">
        <v>30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>
        <v>44927</v>
      </c>
      <c r="K9" s="17" t="str">
        <f t="shared" si="3"/>
        <v>January</v>
      </c>
      <c r="L9" s="18">
        <f t="shared" si="7"/>
        <v>2023</v>
      </c>
      <c r="M9" s="18">
        <f t="shared" si="8"/>
        <v>2023</v>
      </c>
      <c r="N9" s="20"/>
      <c r="O9" t="str">
        <f t="shared" si="4"/>
        <v>ActiveSurcharge</v>
      </c>
    </row>
    <row r="10" spans="1:15" x14ac:dyDescent="0.25">
      <c r="A10" s="19" t="s">
        <v>16</v>
      </c>
      <c r="B10" s="19" t="s">
        <v>31</v>
      </c>
      <c r="C10" s="19" t="s">
        <v>32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16</v>
      </c>
      <c r="B11" s="19" t="s">
        <v>33</v>
      </c>
      <c r="C11" s="19" t="s">
        <v>34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35</v>
      </c>
      <c r="B12" s="19" t="s">
        <v>36</v>
      </c>
      <c r="C12" s="19" t="s">
        <v>37</v>
      </c>
      <c r="D12" s="20"/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5">
        <v>45031</v>
      </c>
      <c r="K12" s="17" t="str">
        <f t="shared" si="3"/>
        <v>May</v>
      </c>
      <c r="L12" s="18">
        <f t="shared" si="7"/>
        <v>2023</v>
      </c>
      <c r="M12" s="18">
        <f t="shared" si="8"/>
        <v>2023</v>
      </c>
      <c r="N12" s="20"/>
      <c r="O12" t="str">
        <f t="shared" si="4"/>
        <v>Anticipated</v>
      </c>
    </row>
    <row r="13" spans="1:15" x14ac:dyDescent="0.25">
      <c r="A13" s="19" t="s">
        <v>16</v>
      </c>
      <c r="B13" s="19" t="s">
        <v>66</v>
      </c>
      <c r="C13" s="19" t="s">
        <v>54</v>
      </c>
      <c r="D13" s="20" t="s">
        <v>19</v>
      </c>
      <c r="E13" s="21">
        <v>79556875.672649786</v>
      </c>
      <c r="F13" s="22">
        <f t="shared" si="1"/>
        <v>0</v>
      </c>
      <c r="G13" s="23">
        <f t="shared" si="2"/>
        <v>0</v>
      </c>
      <c r="H13" s="22">
        <f t="shared" si="5"/>
        <v>1266637.1205523759</v>
      </c>
      <c r="I13" s="24">
        <f t="shared" si="6"/>
        <v>1.61787362508738E-2</v>
      </c>
      <c r="J13" s="25">
        <v>44927</v>
      </c>
      <c r="K13" s="17" t="str">
        <f t="shared" si="3"/>
        <v>January</v>
      </c>
      <c r="L13" s="18">
        <f t="shared" si="7"/>
        <v>2023</v>
      </c>
      <c r="M13" s="18">
        <f t="shared" si="8"/>
        <v>2023</v>
      </c>
      <c r="N13" s="20"/>
      <c r="O13" t="str">
        <f t="shared" si="4"/>
        <v>ActiveRev Req't</v>
      </c>
    </row>
    <row r="14" spans="1:15" x14ac:dyDescent="0.25">
      <c r="A14" s="19" t="s">
        <v>35</v>
      </c>
      <c r="B14" s="19" t="s">
        <v>36</v>
      </c>
      <c r="C14" s="19" t="s">
        <v>38</v>
      </c>
      <c r="D14" s="20" t="s">
        <v>28</v>
      </c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0"/>
      <c r="O14" t="str">
        <f t="shared" si="4"/>
        <v>AnticipatedSurcharge</v>
      </c>
    </row>
    <row r="15" spans="1:15" x14ac:dyDescent="0.25">
      <c r="A15" s="19" t="s">
        <v>35</v>
      </c>
      <c r="B15" s="19" t="s">
        <v>36</v>
      </c>
      <c r="C15" s="19" t="s">
        <v>39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40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35</v>
      </c>
      <c r="B17" s="19" t="s">
        <v>36</v>
      </c>
      <c r="C17" s="19" t="s">
        <v>41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42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43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44</v>
      </c>
      <c r="D20" s="20" t="s">
        <v>28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AnticipatedSurcharge</v>
      </c>
    </row>
    <row r="21" spans="1:15" x14ac:dyDescent="0.25">
      <c r="A21" s="19" t="s">
        <v>35</v>
      </c>
      <c r="B21" s="19" t="s">
        <v>36</v>
      </c>
      <c r="C21" s="19" t="s">
        <v>45</v>
      </c>
      <c r="D21" s="20" t="s">
        <v>46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AnticipatedCredit</v>
      </c>
    </row>
    <row r="22" spans="1:15" x14ac:dyDescent="0.25">
      <c r="A22" s="19" t="s">
        <v>35</v>
      </c>
      <c r="B22" s="19" t="s">
        <v>36</v>
      </c>
      <c r="C22" s="19" t="s">
        <v>47</v>
      </c>
      <c r="D22" s="20" t="s">
        <v>28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AnticipatedSurcharge</v>
      </c>
    </row>
    <row r="23" spans="1:15" x14ac:dyDescent="0.25">
      <c r="A23" s="19" t="s">
        <v>35</v>
      </c>
      <c r="B23" s="19" t="s">
        <v>36</v>
      </c>
      <c r="C23" s="19" t="s">
        <v>48</v>
      </c>
      <c r="D23" s="20" t="s">
        <v>28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AnticipatedSurcharge</v>
      </c>
    </row>
    <row r="24" spans="1:15" x14ac:dyDescent="0.25">
      <c r="A24" s="19" t="s">
        <v>21</v>
      </c>
      <c r="B24" s="19" t="s">
        <v>49</v>
      </c>
      <c r="C24" s="19" t="s">
        <v>50</v>
      </c>
      <c r="D24" s="20" t="s">
        <v>19</v>
      </c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>Pending - FiledRev Req't</v>
      </c>
    </row>
    <row r="25" spans="1:15" x14ac:dyDescent="0.25">
      <c r="A25" s="19"/>
      <c r="B25" s="19"/>
      <c r="C25" s="19"/>
      <c r="D25" s="20"/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/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A14:A23 D14:D24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A8:A12 D8:D11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Tracker\[Dominguez Rates Bill Calculator_2021 GRC.xlsx]Input'!#REF!</xm:f>
          </x14:formula1>
          <xm:sqref>D5:D7 D12:D13 D25:D50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Tracker\[Dominguez Rates Bill Calculator_2021 GRC.xlsx]Input'!#REF!</xm:f>
          </x14:formula1>
          <xm:sqref>A4:A7 A13 A24:A50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5" tint="0.39997558519241921"/>
    <pageSetUpPr fitToPage="1"/>
  </sheetPr>
  <dimension ref="A1:O51"/>
  <sheetViews>
    <sheetView zoomScale="85" zoomScaleNormal="85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855468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67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ht="30" x14ac:dyDescent="0.25">
      <c r="A4" s="11" t="s">
        <v>65</v>
      </c>
      <c r="B4" s="11" t="s">
        <v>68</v>
      </c>
      <c r="C4" s="27" t="s">
        <v>69</v>
      </c>
      <c r="D4" s="12" t="s">
        <v>19</v>
      </c>
      <c r="E4" s="13">
        <v>41741721.236457825</v>
      </c>
      <c r="F4" s="14"/>
      <c r="G4" s="14"/>
      <c r="H4" s="14"/>
      <c r="I4" s="15"/>
      <c r="J4" s="16">
        <v>44562</v>
      </c>
      <c r="K4" s="17" t="str">
        <f>IF(J4=0," ",IF(DAY(J4)&lt;=14,TEXT(J4,"mmmm"),TEXT(EOMONTH(J4,1),"mmmm")))</f>
        <v>January</v>
      </c>
      <c r="L4" s="18">
        <f>YEAR(J4)</f>
        <v>2022</v>
      </c>
      <c r="M4" s="18">
        <f t="shared" ref="M4" si="0">IF(J4=0," ",YEAR(J4))</f>
        <v>2022</v>
      </c>
      <c r="N4" s="12" t="s">
        <v>20</v>
      </c>
      <c r="O4" t="str">
        <f>CONCATENATE(A4,D4)</f>
        <v>SupercededRev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42951456.539892659</v>
      </c>
      <c r="F5" s="22">
        <f t="shared" ref="F5:F50" si="1">IF(E5=0,0,(E5-LOOKUP(2,1/($O$4:$O$50="ActiveRev Req't"),$E$4:$E$50)))</f>
        <v>755533.54065904021</v>
      </c>
      <c r="G5" s="23">
        <f t="shared" ref="G5:G50" si="2">IF(E5=0," ",(F5/LOOKUP(2,1/($O$4:$O$50="ActiveRev Req't"),$E$4:$E$50)))</f>
        <v>1.7905368266805364E-2</v>
      </c>
      <c r="H5" s="22">
        <f>IF(E5=0,0,E5-$E$4)</f>
        <v>1209735.3034348339</v>
      </c>
      <c r="I5" s="24">
        <f>IF(H5=" "," ",H5/$E$4)</f>
        <v>2.8981442729252706E-2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44251820.621738903</v>
      </c>
      <c r="F6" s="22">
        <f t="shared" si="1"/>
        <v>2055897.6225052848</v>
      </c>
      <c r="G6" s="23">
        <f t="shared" si="2"/>
        <v>4.8722660303997259E-2</v>
      </c>
      <c r="H6" s="22">
        <f t="shared" ref="H6:H50" si="5">IF(E6=0,0,E6-$E$4)</f>
        <v>2510099.3852810785</v>
      </c>
      <c r="I6" s="24">
        <f t="shared" ref="I6:I50" si="6">IF(H6=" "," ",H6/$E$4)</f>
        <v>6.0134065173352777E-2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45523083.397865489</v>
      </c>
      <c r="F7" s="22">
        <f t="shared" si="1"/>
        <v>3327160.3986318707</v>
      </c>
      <c r="G7" s="23">
        <f t="shared" si="2"/>
        <v>7.8850281310170661E-2</v>
      </c>
      <c r="H7" s="22">
        <f t="shared" si="5"/>
        <v>3781362.1614076644</v>
      </c>
      <c r="I7" s="24">
        <f t="shared" si="6"/>
        <v>9.0589512109169282E-2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26</v>
      </c>
      <c r="C8" s="19" t="s">
        <v>27</v>
      </c>
      <c r="D8" s="20" t="s">
        <v>28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5">
        <v>45213</v>
      </c>
      <c r="O8" t="str">
        <f t="shared" si="4"/>
        <v>ActiveSurcharge</v>
      </c>
    </row>
    <row r="9" spans="1:15" x14ac:dyDescent="0.25">
      <c r="A9" s="19" t="s">
        <v>16</v>
      </c>
      <c r="B9" s="19" t="s">
        <v>29</v>
      </c>
      <c r="C9" s="19" t="s">
        <v>30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>
        <v>44927</v>
      </c>
      <c r="K9" s="17" t="str">
        <f t="shared" si="3"/>
        <v>January</v>
      </c>
      <c r="L9" s="18">
        <f t="shared" si="7"/>
        <v>2023</v>
      </c>
      <c r="M9" s="18">
        <f t="shared" si="8"/>
        <v>2023</v>
      </c>
      <c r="N9" s="20"/>
      <c r="O9" t="str">
        <f t="shared" si="4"/>
        <v>ActiveSurcharge</v>
      </c>
    </row>
    <row r="10" spans="1:15" x14ac:dyDescent="0.25">
      <c r="A10" s="19" t="s">
        <v>16</v>
      </c>
      <c r="B10" s="19" t="s">
        <v>31</v>
      </c>
      <c r="C10" s="19" t="s">
        <v>32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16</v>
      </c>
      <c r="B11" s="19" t="s">
        <v>33</v>
      </c>
      <c r="C11" s="19" t="s">
        <v>34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16</v>
      </c>
      <c r="B12" s="19" t="s">
        <v>70</v>
      </c>
      <c r="C12" s="19" t="s">
        <v>54</v>
      </c>
      <c r="D12" s="20" t="s">
        <v>19</v>
      </c>
      <c r="E12" s="21">
        <v>42195922.999233618</v>
      </c>
      <c r="F12" s="22">
        <f t="shared" si="1"/>
        <v>0</v>
      </c>
      <c r="G12" s="23">
        <f t="shared" si="2"/>
        <v>0</v>
      </c>
      <c r="H12" s="22">
        <f t="shared" si="5"/>
        <v>454201.76277579367</v>
      </c>
      <c r="I12" s="24">
        <f t="shared" si="6"/>
        <v>1.0881241820451986E-2</v>
      </c>
      <c r="J12" s="25">
        <v>44927</v>
      </c>
      <c r="K12" s="17" t="str">
        <f t="shared" si="3"/>
        <v>January</v>
      </c>
      <c r="L12" s="18">
        <f t="shared" si="7"/>
        <v>2023</v>
      </c>
      <c r="M12" s="18">
        <f t="shared" si="8"/>
        <v>2023</v>
      </c>
      <c r="N12" s="20"/>
      <c r="O12" t="str">
        <f t="shared" si="4"/>
        <v>ActiveRev Req't</v>
      </c>
    </row>
    <row r="13" spans="1:15" x14ac:dyDescent="0.25">
      <c r="A13" s="19" t="s">
        <v>35</v>
      </c>
      <c r="B13" s="19" t="s">
        <v>36</v>
      </c>
      <c r="C13" s="19" t="s">
        <v>37</v>
      </c>
      <c r="D13" s="20"/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5">
        <v>45031</v>
      </c>
      <c r="K13" s="17" t="str">
        <f t="shared" si="3"/>
        <v>May</v>
      </c>
      <c r="L13" s="18">
        <f t="shared" si="7"/>
        <v>2023</v>
      </c>
      <c r="M13" s="18">
        <f t="shared" si="8"/>
        <v>2023</v>
      </c>
      <c r="N13" s="20"/>
      <c r="O13" t="str">
        <f t="shared" si="4"/>
        <v>Anticipated</v>
      </c>
    </row>
    <row r="14" spans="1:15" x14ac:dyDescent="0.25">
      <c r="A14" s="19" t="s">
        <v>35</v>
      </c>
      <c r="B14" s="19" t="s">
        <v>36</v>
      </c>
      <c r="C14" s="19" t="s">
        <v>38</v>
      </c>
      <c r="D14" s="20" t="s">
        <v>28</v>
      </c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0"/>
      <c r="O14" t="str">
        <f t="shared" si="4"/>
        <v>AnticipatedSurcharge</v>
      </c>
    </row>
    <row r="15" spans="1:15" x14ac:dyDescent="0.25">
      <c r="A15" s="19" t="s">
        <v>35</v>
      </c>
      <c r="B15" s="19" t="s">
        <v>36</v>
      </c>
      <c r="C15" s="19" t="s">
        <v>39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40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35</v>
      </c>
      <c r="B17" s="19" t="s">
        <v>36</v>
      </c>
      <c r="C17" s="19" t="s">
        <v>41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42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43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44</v>
      </c>
      <c r="D20" s="20" t="s">
        <v>28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AnticipatedSurcharge</v>
      </c>
    </row>
    <row r="21" spans="1:15" x14ac:dyDescent="0.25">
      <c r="A21" s="19" t="s">
        <v>35</v>
      </c>
      <c r="B21" s="19" t="s">
        <v>36</v>
      </c>
      <c r="C21" s="19" t="s">
        <v>45</v>
      </c>
      <c r="D21" s="20" t="s">
        <v>46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AnticipatedCredit</v>
      </c>
    </row>
    <row r="22" spans="1:15" x14ac:dyDescent="0.25">
      <c r="A22" s="19" t="s">
        <v>35</v>
      </c>
      <c r="B22" s="19" t="s">
        <v>36</v>
      </c>
      <c r="C22" s="19" t="s">
        <v>47</v>
      </c>
      <c r="D22" s="20" t="s">
        <v>28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AnticipatedSurcharge</v>
      </c>
    </row>
    <row r="23" spans="1:15" x14ac:dyDescent="0.25">
      <c r="A23" s="19" t="s">
        <v>35</v>
      </c>
      <c r="B23" s="19" t="s">
        <v>36</v>
      </c>
      <c r="C23" s="19" t="s">
        <v>48</v>
      </c>
      <c r="D23" s="20" t="s">
        <v>28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AnticipatedSurcharge</v>
      </c>
    </row>
    <row r="24" spans="1:15" x14ac:dyDescent="0.25">
      <c r="A24" s="19" t="s">
        <v>21</v>
      </c>
      <c r="B24" s="19" t="s">
        <v>49</v>
      </c>
      <c r="C24" s="19" t="s">
        <v>50</v>
      </c>
      <c r="D24" s="20" t="s">
        <v>19</v>
      </c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>Pending - FiledRev Req't</v>
      </c>
    </row>
    <row r="25" spans="1:15" x14ac:dyDescent="0.25">
      <c r="A25" s="19"/>
      <c r="B25" s="19"/>
      <c r="C25" s="19"/>
      <c r="D25" s="20"/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/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A14:A23 D14:D24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A13 A8:A11 D8:D11</xm:sqref>
        </x14:dataValidation>
        <x14:dataValidation type="list" allowBlank="1" showInputMessage="1" showErrorMessage="1">
          <x14:formula1>
            <xm:f>'F:\Rates\COMPLIANCE REQUIREMENTS\02 Feb.1 - Q4 Affordability Bill Tracker - MAIN\01 Nov.1 - Q4 Affordability Bill Tracker\[Bakersfield Rates Bill Calculator_2021 GRC_.xlsx]Input'!#REF!</xm:f>
          </x14:formula1>
          <xm:sqref>D5:D7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Tracker\[East LA Rates Bill Calculator_2021 GRC.xlsx]Input'!#REF!</xm:f>
          </x14:formula1>
          <xm:sqref>D12:D13 D25:D50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Tracker\[East LA Rates Bill Calculator_2021 GRC.xlsx]Input'!#REF!</xm:f>
          </x14:formula1>
          <xm:sqref>A4:A7 A12 A24:A50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5" tint="0.39997558519241921"/>
    <pageSetUpPr fitToPage="1"/>
  </sheetPr>
  <dimension ref="A1:O51"/>
  <sheetViews>
    <sheetView zoomScale="85" zoomScaleNormal="85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855468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71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x14ac:dyDescent="0.25">
      <c r="A4" s="11" t="s">
        <v>16</v>
      </c>
      <c r="B4" s="11" t="s">
        <v>68</v>
      </c>
      <c r="C4" s="11" t="s">
        <v>72</v>
      </c>
      <c r="D4" s="12" t="s">
        <v>19</v>
      </c>
      <c r="E4" s="13">
        <v>34990671.194398783</v>
      </c>
      <c r="F4" s="14"/>
      <c r="G4" s="14"/>
      <c r="H4" s="14"/>
      <c r="I4" s="15"/>
      <c r="J4" s="16">
        <v>44562</v>
      </c>
      <c r="K4" s="17" t="str">
        <f>IF(J4=0," ",IF(DAY(J4)&lt;=14,TEXT(J4,"mmmm"),TEXT(EOMONTH(J4,1),"mmmm")))</f>
        <v>January</v>
      </c>
      <c r="L4" s="18">
        <f>YEAR(J4)</f>
        <v>2022</v>
      </c>
      <c r="M4" s="18">
        <f t="shared" ref="M4" si="0">IF(J4=0," ",YEAR(J4))</f>
        <v>2022</v>
      </c>
      <c r="N4" s="12" t="s">
        <v>20</v>
      </c>
      <c r="O4" t="str">
        <f>CONCATENATE(A4,D4)</f>
        <v>ActiveRev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36744461.052085757</v>
      </c>
      <c r="F5" s="22">
        <f t="shared" ref="F5:F50" si="1">IF(E5=0,0,(E5-LOOKUP(2,1/($O$4:$O$50="ActiveRev Req't"),$E$4:$E$50)))</f>
        <v>829581.35208889842</v>
      </c>
      <c r="G5" s="23">
        <f t="shared" ref="G5:G50" si="2">IF(E5=0," ",(F5/LOOKUP(2,1/($O$4:$O$50="ActiveRev Req't"),$E$4:$E$50)))</f>
        <v>2.3098541858375513E-2</v>
      </c>
      <c r="H5" s="22">
        <f>IF(E5=0,0,E5-$E$4)</f>
        <v>1753789.8576869741</v>
      </c>
      <c r="I5" s="24">
        <f>IF(H5=" "," ",H5/$E$4)</f>
        <v>5.0121640935190642E-2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38348782.328499682</v>
      </c>
      <c r="F6" s="22">
        <f t="shared" si="1"/>
        <v>2433902.6285028234</v>
      </c>
      <c r="G6" s="23">
        <f t="shared" si="2"/>
        <v>6.7768642101369375E-2</v>
      </c>
      <c r="H6" s="22">
        <f t="shared" ref="H6:H50" si="5">IF(E6=0,0,E6-$E$4)</f>
        <v>3358111.1341008991</v>
      </c>
      <c r="I6" s="24">
        <f t="shared" ref="I6:I50" si="6">IF(H6=" "," ",H6/$E$4)</f>
        <v>9.5971612417610805E-2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39935175.433661439</v>
      </c>
      <c r="F7" s="22">
        <f t="shared" si="1"/>
        <v>4020295.7336645797</v>
      </c>
      <c r="G7" s="23">
        <f t="shared" si="2"/>
        <v>0.11193955728786505</v>
      </c>
      <c r="H7" s="22">
        <f t="shared" si="5"/>
        <v>4944504.2392626554</v>
      </c>
      <c r="I7" s="24">
        <f t="shared" si="6"/>
        <v>0.1413092138699574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26</v>
      </c>
      <c r="C8" s="19" t="s">
        <v>27</v>
      </c>
      <c r="D8" s="20" t="s">
        <v>28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5">
        <v>45213</v>
      </c>
      <c r="O8" t="str">
        <f t="shared" si="4"/>
        <v>ActiveSurcharge</v>
      </c>
    </row>
    <row r="9" spans="1:15" x14ac:dyDescent="0.25">
      <c r="A9" s="19" t="s">
        <v>16</v>
      </c>
      <c r="B9" s="19" t="s">
        <v>29</v>
      </c>
      <c r="C9" s="19" t="s">
        <v>30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>
        <v>44927</v>
      </c>
      <c r="K9" s="17" t="str">
        <f t="shared" si="3"/>
        <v>January</v>
      </c>
      <c r="L9" s="18">
        <f t="shared" si="7"/>
        <v>2023</v>
      </c>
      <c r="M9" s="18">
        <f t="shared" si="8"/>
        <v>2023</v>
      </c>
      <c r="N9" s="20"/>
      <c r="O9" t="str">
        <f t="shared" si="4"/>
        <v>ActiveSurcharge</v>
      </c>
    </row>
    <row r="10" spans="1:15" x14ac:dyDescent="0.25">
      <c r="A10" s="19" t="s">
        <v>16</v>
      </c>
      <c r="B10" s="19" t="s">
        <v>31</v>
      </c>
      <c r="C10" s="19" t="s">
        <v>32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16</v>
      </c>
      <c r="B11" s="19" t="s">
        <v>33</v>
      </c>
      <c r="C11" s="19" t="s">
        <v>34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16</v>
      </c>
      <c r="B12" s="19" t="s">
        <v>70</v>
      </c>
      <c r="C12" s="19" t="s">
        <v>54</v>
      </c>
      <c r="D12" s="20" t="s">
        <v>19</v>
      </c>
      <c r="E12" s="21">
        <v>35914879.699996859</v>
      </c>
      <c r="F12" s="22">
        <f t="shared" si="1"/>
        <v>0</v>
      </c>
      <c r="G12" s="23">
        <f t="shared" si="2"/>
        <v>0</v>
      </c>
      <c r="H12" s="22">
        <f t="shared" si="5"/>
        <v>924208.50559807569</v>
      </c>
      <c r="I12" s="24">
        <f t="shared" si="6"/>
        <v>2.6412997351877625E-2</v>
      </c>
      <c r="J12" s="25">
        <v>44927</v>
      </c>
      <c r="K12" s="17" t="str">
        <f t="shared" si="3"/>
        <v>January</v>
      </c>
      <c r="L12" s="18">
        <f t="shared" si="7"/>
        <v>2023</v>
      </c>
      <c r="M12" s="18">
        <f t="shared" si="8"/>
        <v>2023</v>
      </c>
      <c r="N12" s="20"/>
      <c r="O12" t="str">
        <f t="shared" si="4"/>
        <v>ActiveRev Req't</v>
      </c>
    </row>
    <row r="13" spans="1:15" x14ac:dyDescent="0.25">
      <c r="A13" s="19" t="s">
        <v>35</v>
      </c>
      <c r="B13" s="19" t="s">
        <v>36</v>
      </c>
      <c r="C13" s="19" t="s">
        <v>37</v>
      </c>
      <c r="D13" s="20"/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5">
        <v>45031</v>
      </c>
      <c r="K13" s="17" t="str">
        <f t="shared" si="3"/>
        <v>May</v>
      </c>
      <c r="L13" s="18">
        <f t="shared" si="7"/>
        <v>2023</v>
      </c>
      <c r="M13" s="18">
        <f t="shared" si="8"/>
        <v>2023</v>
      </c>
      <c r="N13" s="20"/>
      <c r="O13" t="str">
        <f t="shared" si="4"/>
        <v>Anticipated</v>
      </c>
    </row>
    <row r="14" spans="1:15" x14ac:dyDescent="0.25">
      <c r="A14" s="19" t="s">
        <v>35</v>
      </c>
      <c r="B14" s="19" t="s">
        <v>36</v>
      </c>
      <c r="C14" s="19" t="s">
        <v>38</v>
      </c>
      <c r="D14" s="20" t="s">
        <v>28</v>
      </c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0"/>
      <c r="O14" t="str">
        <f t="shared" si="4"/>
        <v>AnticipatedSurcharge</v>
      </c>
    </row>
    <row r="15" spans="1:15" x14ac:dyDescent="0.25">
      <c r="A15" s="19" t="s">
        <v>35</v>
      </c>
      <c r="B15" s="19" t="s">
        <v>36</v>
      </c>
      <c r="C15" s="19" t="s">
        <v>39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40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35</v>
      </c>
      <c r="B17" s="19" t="s">
        <v>36</v>
      </c>
      <c r="C17" s="19" t="s">
        <v>41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42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43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44</v>
      </c>
      <c r="D20" s="20" t="s">
        <v>28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AnticipatedSurcharge</v>
      </c>
    </row>
    <row r="21" spans="1:15" x14ac:dyDescent="0.25">
      <c r="A21" s="19" t="s">
        <v>35</v>
      </c>
      <c r="B21" s="19" t="s">
        <v>36</v>
      </c>
      <c r="C21" s="19" t="s">
        <v>45</v>
      </c>
      <c r="D21" s="20" t="s">
        <v>46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AnticipatedCredit</v>
      </c>
    </row>
    <row r="22" spans="1:15" x14ac:dyDescent="0.25">
      <c r="A22" s="19" t="s">
        <v>35</v>
      </c>
      <c r="B22" s="19" t="s">
        <v>36</v>
      </c>
      <c r="C22" s="19" t="s">
        <v>47</v>
      </c>
      <c r="D22" s="20" t="s">
        <v>28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AnticipatedSurcharge</v>
      </c>
    </row>
    <row r="23" spans="1:15" x14ac:dyDescent="0.25">
      <c r="A23" s="19" t="s">
        <v>35</v>
      </c>
      <c r="B23" s="19" t="s">
        <v>36</v>
      </c>
      <c r="C23" s="19" t="s">
        <v>48</v>
      </c>
      <c r="D23" s="20" t="s">
        <v>28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AnticipatedSurcharge</v>
      </c>
    </row>
    <row r="24" spans="1:15" x14ac:dyDescent="0.25">
      <c r="A24" s="19" t="s">
        <v>21</v>
      </c>
      <c r="B24" s="19" t="s">
        <v>49</v>
      </c>
      <c r="C24" s="19" t="s">
        <v>50</v>
      </c>
      <c r="D24" s="20" t="s">
        <v>19</v>
      </c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>Pending - FiledRev Req't</v>
      </c>
    </row>
    <row r="25" spans="1:15" x14ac:dyDescent="0.25">
      <c r="A25" s="19"/>
      <c r="B25" s="19"/>
      <c r="C25" s="19"/>
      <c r="D25" s="20"/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/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A14:A23 D14:D24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D8:D11 A8:A13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Tracker\[Hermosa Redondo Rates Bill Calculator_2021 GRC.xlsx]Input'!#REF!</xm:f>
          </x14:formula1>
          <xm:sqref>D5:D7 D12:D13 D25:D50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Tracker\[Hermosa Redondo Rates Bill Calculator_2021 GRC.xlsx]Input'!#REF!</xm:f>
          </x14:formula1>
          <xm:sqref>A4:A7 A24:A50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5" tint="0.39997558519241921"/>
    <pageSetUpPr fitToPage="1"/>
  </sheetPr>
  <dimension ref="A1:O51"/>
  <sheetViews>
    <sheetView zoomScale="85" zoomScaleNormal="85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855468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73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x14ac:dyDescent="0.25">
      <c r="A4" s="11" t="s">
        <v>16</v>
      </c>
      <c r="B4" s="11" t="s">
        <v>17</v>
      </c>
      <c r="C4" s="11" t="s">
        <v>18</v>
      </c>
      <c r="D4" s="12" t="s">
        <v>19</v>
      </c>
      <c r="E4" s="13">
        <v>7384303.1687140251</v>
      </c>
      <c r="F4" s="14"/>
      <c r="G4" s="14"/>
      <c r="H4" s="14"/>
      <c r="I4" s="15"/>
      <c r="J4" s="16">
        <v>44562</v>
      </c>
      <c r="K4" s="17" t="str">
        <f>IF(J4=0," ",IF(DAY(J4)&lt;=14,TEXT(J4,"mmmm"),TEXT(EOMONTH(J4,1),"mmmm")))</f>
        <v>January</v>
      </c>
      <c r="L4" s="18">
        <f>YEAR(J4)</f>
        <v>2022</v>
      </c>
      <c r="M4" s="18">
        <f t="shared" ref="M4" si="0">IF(J4=0," ",YEAR(J4))</f>
        <v>2022</v>
      </c>
      <c r="N4" s="12" t="s">
        <v>20</v>
      </c>
      <c r="O4" t="str">
        <f>CONCATENATE(A4,D4)</f>
        <v>ActiveRev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7912026.9827010818</v>
      </c>
      <c r="F5" s="22">
        <f t="shared" ref="F5:F50" si="1">IF(E5=0,0,(E5-LOOKUP(2,1/($O$4:$O$50="ActiveRev Req't"),$E$4:$E$50)))</f>
        <v>527723.81398705672</v>
      </c>
      <c r="G5" s="23">
        <f t="shared" ref="G5:G50" si="2">IF(E5=0," ",(F5/LOOKUP(2,1/($O$4:$O$50="ActiveRev Req't"),$E$4:$E$50)))</f>
        <v>7.1465621322662959E-2</v>
      </c>
      <c r="H5" s="22">
        <f>IF(E5=0,0,E5-$E$4)</f>
        <v>527723.81398705672</v>
      </c>
      <c r="I5" s="24">
        <f>IF(H5=" "," ",H5/$E$4)</f>
        <v>7.1465621322662959E-2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8403971.0143439043</v>
      </c>
      <c r="F6" s="22">
        <f t="shared" si="1"/>
        <v>1019667.8456298793</v>
      </c>
      <c r="G6" s="23">
        <f t="shared" si="2"/>
        <v>0.13808585892708602</v>
      </c>
      <c r="H6" s="22">
        <f t="shared" ref="H6:H50" si="5">IF(E6=0,0,E6-$E$4)</f>
        <v>1019667.8456298793</v>
      </c>
      <c r="I6" s="24">
        <f t="shared" ref="I6:I50" si="6">IF(H6=" "," ",H6/$E$4)</f>
        <v>0.13808585892708602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8901361.7664779872</v>
      </c>
      <c r="F7" s="22">
        <f t="shared" si="1"/>
        <v>1517058.5977639621</v>
      </c>
      <c r="G7" s="23">
        <f t="shared" si="2"/>
        <v>0.20544370445020035</v>
      </c>
      <c r="H7" s="22">
        <f t="shared" si="5"/>
        <v>1517058.5977639621</v>
      </c>
      <c r="I7" s="24">
        <f t="shared" si="6"/>
        <v>0.20544370445020035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74</v>
      </c>
      <c r="C8" s="19" t="s">
        <v>75</v>
      </c>
      <c r="D8" s="20" t="s">
        <v>28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5">
        <v>45305</v>
      </c>
      <c r="O8" t="str">
        <f t="shared" si="4"/>
        <v>ActiveSurcharge</v>
      </c>
    </row>
    <row r="9" spans="1:15" x14ac:dyDescent="0.25">
      <c r="A9" s="19" t="s">
        <v>16</v>
      </c>
      <c r="B9" s="19" t="s">
        <v>26</v>
      </c>
      <c r="C9" s="19" t="s">
        <v>27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/>
      <c r="K9" s="17" t="str">
        <f t="shared" si="3"/>
        <v xml:space="preserve"> </v>
      </c>
      <c r="L9" s="18" t="str">
        <f t="shared" si="7"/>
        <v xml:space="preserve"> </v>
      </c>
      <c r="M9" s="18" t="str">
        <f t="shared" si="8"/>
        <v xml:space="preserve"> </v>
      </c>
      <c r="N9" s="25">
        <v>45030</v>
      </c>
      <c r="O9" t="str">
        <f t="shared" si="4"/>
        <v>ActiveSurcharge</v>
      </c>
    </row>
    <row r="10" spans="1:15" x14ac:dyDescent="0.25">
      <c r="A10" s="19" t="s">
        <v>16</v>
      </c>
      <c r="B10" s="19" t="s">
        <v>29</v>
      </c>
      <c r="C10" s="19" t="s">
        <v>30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16</v>
      </c>
      <c r="B11" s="19" t="s">
        <v>31</v>
      </c>
      <c r="C11" s="19" t="s">
        <v>32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16</v>
      </c>
      <c r="B12" s="19" t="s">
        <v>33</v>
      </c>
      <c r="C12" s="19" t="s">
        <v>34</v>
      </c>
      <c r="D12" s="20" t="s">
        <v>28</v>
      </c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5">
        <v>44927</v>
      </c>
      <c r="K12" s="17" t="str">
        <f t="shared" si="3"/>
        <v>January</v>
      </c>
      <c r="L12" s="18">
        <f t="shared" si="7"/>
        <v>2023</v>
      </c>
      <c r="M12" s="18">
        <f t="shared" si="8"/>
        <v>2023</v>
      </c>
      <c r="N12" s="20"/>
      <c r="O12" t="str">
        <f t="shared" si="4"/>
        <v>ActiveSurcharge</v>
      </c>
    </row>
    <row r="13" spans="1:15" x14ac:dyDescent="0.25">
      <c r="A13" s="19" t="s">
        <v>35</v>
      </c>
      <c r="B13" s="19" t="s">
        <v>36</v>
      </c>
      <c r="C13" s="19" t="s">
        <v>37</v>
      </c>
      <c r="D13" s="20"/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5">
        <v>45031</v>
      </c>
      <c r="K13" s="17" t="str">
        <f t="shared" si="3"/>
        <v>May</v>
      </c>
      <c r="L13" s="18">
        <f t="shared" si="7"/>
        <v>2023</v>
      </c>
      <c r="M13" s="18">
        <f t="shared" si="8"/>
        <v>2023</v>
      </c>
      <c r="N13" s="20"/>
      <c r="O13" t="str">
        <f t="shared" si="4"/>
        <v>Anticipated</v>
      </c>
    </row>
    <row r="14" spans="1:15" x14ac:dyDescent="0.25">
      <c r="A14" s="19" t="s">
        <v>35</v>
      </c>
      <c r="B14" s="19" t="s">
        <v>36</v>
      </c>
      <c r="C14" s="19" t="s">
        <v>38</v>
      </c>
      <c r="D14" s="20" t="s">
        <v>28</v>
      </c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0"/>
      <c r="O14" t="str">
        <f t="shared" si="4"/>
        <v>AnticipatedSurcharge</v>
      </c>
    </row>
    <row r="15" spans="1:15" x14ac:dyDescent="0.25">
      <c r="A15" s="19" t="s">
        <v>35</v>
      </c>
      <c r="B15" s="19" t="s">
        <v>36</v>
      </c>
      <c r="C15" s="19" t="s">
        <v>39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40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35</v>
      </c>
      <c r="B17" s="19" t="s">
        <v>36</v>
      </c>
      <c r="C17" s="19" t="s">
        <v>41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42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43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44</v>
      </c>
      <c r="D20" s="20" t="s">
        <v>28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AnticipatedSurcharge</v>
      </c>
    </row>
    <row r="21" spans="1:15" x14ac:dyDescent="0.25">
      <c r="A21" s="19" t="s">
        <v>35</v>
      </c>
      <c r="B21" s="19" t="s">
        <v>36</v>
      </c>
      <c r="C21" s="19" t="s">
        <v>45</v>
      </c>
      <c r="D21" s="20" t="s">
        <v>46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AnticipatedCredit</v>
      </c>
    </row>
    <row r="22" spans="1:15" x14ac:dyDescent="0.25">
      <c r="A22" s="19" t="s">
        <v>35</v>
      </c>
      <c r="B22" s="19" t="s">
        <v>36</v>
      </c>
      <c r="C22" s="19" t="s">
        <v>47</v>
      </c>
      <c r="D22" s="20" t="s">
        <v>28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AnticipatedSurcharge</v>
      </c>
    </row>
    <row r="23" spans="1:15" x14ac:dyDescent="0.25">
      <c r="A23" s="19" t="s">
        <v>35</v>
      </c>
      <c r="B23" s="19" t="s">
        <v>36</v>
      </c>
      <c r="C23" s="19" t="s">
        <v>48</v>
      </c>
      <c r="D23" s="20" t="s">
        <v>28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AnticipatedSurcharge</v>
      </c>
    </row>
    <row r="24" spans="1:15" x14ac:dyDescent="0.25">
      <c r="A24" s="19" t="s">
        <v>21</v>
      </c>
      <c r="B24" s="19" t="s">
        <v>49</v>
      </c>
      <c r="C24" s="19" t="s">
        <v>50</v>
      </c>
      <c r="D24" s="20" t="s">
        <v>19</v>
      </c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>Pending - FiledRev Req't</v>
      </c>
    </row>
    <row r="25" spans="1:15" x14ac:dyDescent="0.25">
      <c r="A25" s="19"/>
      <c r="B25" s="19"/>
      <c r="C25" s="19"/>
      <c r="D25" s="20"/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/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A14:A23 D14:D24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A8:A13 D8:D12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Tracker\[Kern River Valley Rates Bill Calculator_2021 GRC.xlsx]Input'!#REF!</xm:f>
          </x14:formula1>
          <xm:sqref>D5:D7 D13 D25:D50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Tracker\[Kern River Valley Rates Bill Calculator_2021 GRC.xlsx]Input'!#REF!</xm:f>
          </x14:formula1>
          <xm:sqref>A4:A7 A24:A50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5" tint="0.39997558519241921"/>
    <pageSetUpPr fitToPage="1"/>
  </sheetPr>
  <dimension ref="A1:O51"/>
  <sheetViews>
    <sheetView zoomScale="85" zoomScaleNormal="85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855468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76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ht="30" x14ac:dyDescent="0.25">
      <c r="A4" s="11" t="s">
        <v>16</v>
      </c>
      <c r="B4" s="11" t="s">
        <v>68</v>
      </c>
      <c r="C4" s="27" t="s">
        <v>69</v>
      </c>
      <c r="D4" s="12" t="s">
        <v>19</v>
      </c>
      <c r="E4" s="13">
        <v>28529161.545913257</v>
      </c>
      <c r="F4" s="14"/>
      <c r="G4" s="14"/>
      <c r="H4" s="14"/>
      <c r="I4" s="15"/>
      <c r="J4" s="16">
        <v>44562</v>
      </c>
      <c r="K4" s="17" t="str">
        <f>IF(J4=0," ",IF(DAY(J4)&lt;=14,TEXT(J4,"mmmm"),TEXT(EOMONTH(J4,1),"mmmm")))</f>
        <v>January</v>
      </c>
      <c r="L4" s="18">
        <f>YEAR(J4)</f>
        <v>2022</v>
      </c>
      <c r="M4" s="18">
        <f t="shared" ref="M4" si="0">IF(J4=0," ",YEAR(J4))</f>
        <v>2022</v>
      </c>
      <c r="N4" s="12" t="s">
        <v>20</v>
      </c>
      <c r="O4" t="str">
        <f>CONCATENATE(A4,D4)</f>
        <v>ActiveRev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30292025.308479287</v>
      </c>
      <c r="F5" s="22">
        <f t="shared" ref="F5:F50" si="1">IF(E5=0,0,(E5-LOOKUP(2,1/($O$4:$O$50="ActiveRev Req't"),$E$4:$E$50)))</f>
        <v>1762863.76256603</v>
      </c>
      <c r="G5" s="23">
        <f t="shared" ref="G5:G50" si="2">IF(E5=0," ",(F5/LOOKUP(2,1/($O$4:$O$50="ActiveRev Req't"),$E$4:$E$50)))</f>
        <v>6.1791642902963496E-2</v>
      </c>
      <c r="H5" s="22">
        <f>IF(E5=0,0,E5-$E$4)</f>
        <v>1762863.76256603</v>
      </c>
      <c r="I5" s="24">
        <f>IF(H5=" "," ",H5/$E$4)</f>
        <v>6.1791642902963496E-2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32025730.998072438</v>
      </c>
      <c r="F6" s="22">
        <f t="shared" si="1"/>
        <v>3496569.4521591812</v>
      </c>
      <c r="G6" s="23">
        <f t="shared" si="2"/>
        <v>0.12256124129452579</v>
      </c>
      <c r="H6" s="22">
        <f t="shared" ref="H6:H50" si="5">IF(E6=0,0,E6-$E$4)</f>
        <v>3496569.4521591812</v>
      </c>
      <c r="I6" s="24">
        <f t="shared" ref="I6:I50" si="6">IF(H6=" "," ",H6/$E$4)</f>
        <v>0.12256124129452579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33751175.341999047</v>
      </c>
      <c r="F7" s="22">
        <f t="shared" si="1"/>
        <v>5222013.7960857898</v>
      </c>
      <c r="G7" s="23">
        <f t="shared" si="2"/>
        <v>0.1830412642054611</v>
      </c>
      <c r="H7" s="22">
        <f t="shared" si="5"/>
        <v>5222013.7960857898</v>
      </c>
      <c r="I7" s="24">
        <f t="shared" si="6"/>
        <v>0.1830412642054611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26</v>
      </c>
      <c r="C8" s="19" t="s">
        <v>27</v>
      </c>
      <c r="D8" s="20" t="s">
        <v>28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5">
        <v>45396</v>
      </c>
      <c r="O8" t="str">
        <f t="shared" si="4"/>
        <v>ActiveSurcharge</v>
      </c>
    </row>
    <row r="9" spans="1:15" x14ac:dyDescent="0.25">
      <c r="A9" s="19" t="s">
        <v>16</v>
      </c>
      <c r="B9" s="19" t="s">
        <v>29</v>
      </c>
      <c r="C9" s="19" t="s">
        <v>30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>
        <v>44927</v>
      </c>
      <c r="K9" s="17" t="str">
        <f t="shared" si="3"/>
        <v>January</v>
      </c>
      <c r="L9" s="18">
        <f t="shared" si="7"/>
        <v>2023</v>
      </c>
      <c r="M9" s="18">
        <f t="shared" si="8"/>
        <v>2023</v>
      </c>
      <c r="N9" s="20"/>
      <c r="O9" t="str">
        <f t="shared" si="4"/>
        <v>ActiveSurcharge</v>
      </c>
    </row>
    <row r="10" spans="1:15" x14ac:dyDescent="0.25">
      <c r="A10" s="19" t="s">
        <v>16</v>
      </c>
      <c r="B10" s="19" t="s">
        <v>31</v>
      </c>
      <c r="C10" s="19" t="s">
        <v>32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16</v>
      </c>
      <c r="B11" s="19" t="s">
        <v>33</v>
      </c>
      <c r="C11" s="19" t="s">
        <v>34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16</v>
      </c>
      <c r="B12" s="19" t="s">
        <v>59</v>
      </c>
      <c r="C12" s="19" t="s">
        <v>60</v>
      </c>
      <c r="D12" s="20" t="s">
        <v>28</v>
      </c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5"/>
      <c r="K12" s="17" t="str">
        <f t="shared" si="3"/>
        <v xml:space="preserve"> </v>
      </c>
      <c r="L12" s="18" t="str">
        <f t="shared" si="7"/>
        <v xml:space="preserve"> </v>
      </c>
      <c r="M12" s="18" t="str">
        <f t="shared" si="8"/>
        <v xml:space="preserve"> </v>
      </c>
      <c r="N12" s="25">
        <v>45091</v>
      </c>
      <c r="O12" t="str">
        <f t="shared" si="4"/>
        <v>ActiveSurcharge</v>
      </c>
    </row>
    <row r="13" spans="1:15" x14ac:dyDescent="0.25">
      <c r="A13" s="19" t="s">
        <v>35</v>
      </c>
      <c r="B13" s="19" t="s">
        <v>36</v>
      </c>
      <c r="C13" s="19" t="s">
        <v>37</v>
      </c>
      <c r="D13" s="20"/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5">
        <v>45031</v>
      </c>
      <c r="K13" s="17" t="str">
        <f t="shared" si="3"/>
        <v>May</v>
      </c>
      <c r="L13" s="18">
        <f t="shared" si="7"/>
        <v>2023</v>
      </c>
      <c r="M13" s="18">
        <f t="shared" si="8"/>
        <v>2023</v>
      </c>
      <c r="N13" s="20"/>
      <c r="O13" t="str">
        <f t="shared" si="4"/>
        <v>Anticipated</v>
      </c>
    </row>
    <row r="14" spans="1:15" x14ac:dyDescent="0.25">
      <c r="A14" s="19" t="s">
        <v>35</v>
      </c>
      <c r="B14" s="19" t="s">
        <v>36</v>
      </c>
      <c r="C14" s="19" t="s">
        <v>38</v>
      </c>
      <c r="D14" s="20" t="s">
        <v>28</v>
      </c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0"/>
      <c r="O14" t="str">
        <f t="shared" si="4"/>
        <v>AnticipatedSurcharge</v>
      </c>
    </row>
    <row r="15" spans="1:15" x14ac:dyDescent="0.25">
      <c r="A15" s="19" t="s">
        <v>35</v>
      </c>
      <c r="B15" s="19" t="s">
        <v>36</v>
      </c>
      <c r="C15" s="19" t="s">
        <v>39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40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35</v>
      </c>
      <c r="B17" s="19" t="s">
        <v>36</v>
      </c>
      <c r="C17" s="19" t="s">
        <v>41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42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43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44</v>
      </c>
      <c r="D20" s="20" t="s">
        <v>28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AnticipatedSurcharge</v>
      </c>
    </row>
    <row r="21" spans="1:15" x14ac:dyDescent="0.25">
      <c r="A21" s="19" t="s">
        <v>35</v>
      </c>
      <c r="B21" s="19" t="s">
        <v>36</v>
      </c>
      <c r="C21" s="19" t="s">
        <v>45</v>
      </c>
      <c r="D21" s="20" t="s">
        <v>46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AnticipatedCredit</v>
      </c>
    </row>
    <row r="22" spans="1:15" x14ac:dyDescent="0.25">
      <c r="A22" s="19" t="s">
        <v>35</v>
      </c>
      <c r="B22" s="19" t="s">
        <v>36</v>
      </c>
      <c r="C22" s="19" t="s">
        <v>47</v>
      </c>
      <c r="D22" s="20" t="s">
        <v>28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AnticipatedSurcharge</v>
      </c>
    </row>
    <row r="23" spans="1:15" x14ac:dyDescent="0.25">
      <c r="A23" s="19" t="s">
        <v>35</v>
      </c>
      <c r="B23" s="19" t="s">
        <v>36</v>
      </c>
      <c r="C23" s="19" t="s">
        <v>48</v>
      </c>
      <c r="D23" s="20" t="s">
        <v>28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AnticipatedSurcharge</v>
      </c>
    </row>
    <row r="24" spans="1:15" x14ac:dyDescent="0.25">
      <c r="A24" s="19" t="s">
        <v>21</v>
      </c>
      <c r="B24" s="19" t="s">
        <v>49</v>
      </c>
      <c r="C24" s="19" t="s">
        <v>50</v>
      </c>
      <c r="D24" s="20" t="s">
        <v>19</v>
      </c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>Pending - FiledRev Req't</v>
      </c>
    </row>
    <row r="25" spans="1:15" x14ac:dyDescent="0.25">
      <c r="A25" s="19"/>
      <c r="B25" s="19"/>
      <c r="C25" s="19"/>
      <c r="D25" s="20"/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/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A14:A23 D14:D24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A8:A13 D8:D11</xm:sqref>
        </x14:dataValidation>
        <x14:dataValidation type="list" allowBlank="1" showInputMessage="1" showErrorMessage="1">
          <x14:formula1>
            <xm:f>'F:\Rates\COMPLIANCE REQUIREMENTS\02 Feb.1 - Q4 Affordability Bill Tracker - MAIN\01 Nov.1 - Q4 Affordability Bill Tracker\[Bakersfield Rates Bill Calculator_2021 GRC_.xlsx]Input'!#REF!</xm:f>
          </x14:formula1>
          <xm:sqref>D5:D7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Tracker\[Livermore Rates Bill Calculator_2021 GRC.xlsx]Input'!#REF!</xm:f>
          </x14:formula1>
          <xm:sqref>D12:D13 D25:D50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Tracker\[Livermore Rates Bill Calculator_2021 GRC.xlsx]Input'!#REF!</xm:f>
          </x14:formula1>
          <xm:sqref>A4:A7 A24:A50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5" tint="0.39997558519241921"/>
    <pageSetUpPr fitToPage="1"/>
  </sheetPr>
  <dimension ref="A1:O51"/>
  <sheetViews>
    <sheetView zoomScale="85" zoomScaleNormal="85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855468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77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x14ac:dyDescent="0.25">
      <c r="A4" s="11" t="s">
        <v>16</v>
      </c>
      <c r="B4" s="11" t="s">
        <v>53</v>
      </c>
      <c r="C4" s="11" t="s">
        <v>54</v>
      </c>
      <c r="D4" s="12" t="s">
        <v>19</v>
      </c>
      <c r="E4" s="13">
        <v>49448485.086025596</v>
      </c>
      <c r="F4" s="14"/>
      <c r="G4" s="14"/>
      <c r="H4" s="14"/>
      <c r="I4" s="15"/>
      <c r="J4" s="16">
        <v>44774</v>
      </c>
      <c r="K4" s="17" t="str">
        <f>IF(J4=0," ",IF(DAY(J4)&lt;=14,TEXT(J4,"mmmm"),TEXT(EOMONTH(J4,1),"mmmm")))</f>
        <v>August</v>
      </c>
      <c r="L4" s="18">
        <f>YEAR(J4)</f>
        <v>2022</v>
      </c>
      <c r="M4" s="18">
        <f t="shared" ref="M4" si="0">IF(J4=0," ",YEAR(J4))</f>
        <v>2022</v>
      </c>
      <c r="N4" s="12" t="s">
        <v>20</v>
      </c>
      <c r="O4" t="str">
        <f>CONCATENATE(A4,D4)</f>
        <v>ActiveRev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47022666.055410117</v>
      </c>
      <c r="F5" s="22">
        <f t="shared" ref="F5:F50" si="1">IF(E5=0,0,(E5-LOOKUP(2,1/($O$4:$O$50="ActiveRev Req't"),$E$4:$E$50)))</f>
        <v>-2425819.0306154788</v>
      </c>
      <c r="G5" s="23">
        <f t="shared" ref="G5:G50" si="2">IF(E5=0," ",(F5/LOOKUP(2,1/($O$4:$O$50="ActiveRev Req't"),$E$4:$E$50)))</f>
        <v>-4.9057499464246035E-2</v>
      </c>
      <c r="H5" s="22">
        <f>IF(E5=0,0,E5-$E$4)</f>
        <v>-2425819.0306154788</v>
      </c>
      <c r="I5" s="24">
        <f>IF(H5=" "," ",H5/$E$4)</f>
        <v>-4.9057499464246035E-2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51160796.704204373</v>
      </c>
      <c r="F6" s="22">
        <f t="shared" si="1"/>
        <v>1712311.6181787774</v>
      </c>
      <c r="G6" s="23">
        <f t="shared" si="2"/>
        <v>3.4628191646313665E-2</v>
      </c>
      <c r="H6" s="22">
        <f t="shared" ref="H6:H50" si="5">IF(E6=0,0,E6-$E$4)</f>
        <v>1712311.6181787774</v>
      </c>
      <c r="I6" s="24">
        <f t="shared" ref="I6:I50" si="6">IF(H6=" "," ",H6/$E$4)</f>
        <v>3.4628191646313665E-2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55270018.342679963</v>
      </c>
      <c r="F7" s="22">
        <f t="shared" si="1"/>
        <v>5821533.2566543669</v>
      </c>
      <c r="G7" s="23">
        <f t="shared" si="2"/>
        <v>0.11772925392004704</v>
      </c>
      <c r="H7" s="22">
        <f t="shared" si="5"/>
        <v>5821533.2566543669</v>
      </c>
      <c r="I7" s="24">
        <f t="shared" si="6"/>
        <v>0.11772925392004704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26</v>
      </c>
      <c r="C8" s="19" t="s">
        <v>27</v>
      </c>
      <c r="D8" s="20" t="s">
        <v>28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5">
        <v>45030</v>
      </c>
      <c r="O8" t="str">
        <f t="shared" si="4"/>
        <v>ActiveSurcharge</v>
      </c>
    </row>
    <row r="9" spans="1:15" x14ac:dyDescent="0.25">
      <c r="A9" s="19" t="s">
        <v>16</v>
      </c>
      <c r="B9" s="19" t="s">
        <v>29</v>
      </c>
      <c r="C9" s="19" t="s">
        <v>30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>
        <v>44927</v>
      </c>
      <c r="K9" s="17" t="str">
        <f t="shared" si="3"/>
        <v>January</v>
      </c>
      <c r="L9" s="18">
        <f t="shared" si="7"/>
        <v>2023</v>
      </c>
      <c r="M9" s="18">
        <f t="shared" si="8"/>
        <v>2023</v>
      </c>
      <c r="N9" s="20"/>
      <c r="O9" t="str">
        <f t="shared" si="4"/>
        <v>ActiveSurcharge</v>
      </c>
    </row>
    <row r="10" spans="1:15" x14ac:dyDescent="0.25">
      <c r="A10" s="19" t="s">
        <v>16</v>
      </c>
      <c r="B10" s="19" t="s">
        <v>31</v>
      </c>
      <c r="C10" s="19" t="s">
        <v>32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16</v>
      </c>
      <c r="B11" s="19" t="s">
        <v>33</v>
      </c>
      <c r="C11" s="19" t="s">
        <v>34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35</v>
      </c>
      <c r="B12" s="19" t="s">
        <v>36</v>
      </c>
      <c r="C12" s="19" t="s">
        <v>37</v>
      </c>
      <c r="D12" s="20"/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5">
        <v>45031</v>
      </c>
      <c r="K12" s="17" t="str">
        <f t="shared" si="3"/>
        <v>May</v>
      </c>
      <c r="L12" s="18">
        <f t="shared" si="7"/>
        <v>2023</v>
      </c>
      <c r="M12" s="18">
        <f t="shared" si="8"/>
        <v>2023</v>
      </c>
      <c r="N12" s="20"/>
      <c r="O12" t="str">
        <f t="shared" si="4"/>
        <v>Anticipated</v>
      </c>
    </row>
    <row r="13" spans="1:15" x14ac:dyDescent="0.25">
      <c r="A13" s="19" t="s">
        <v>35</v>
      </c>
      <c r="B13" s="19" t="s">
        <v>36</v>
      </c>
      <c r="C13" s="19" t="s">
        <v>38</v>
      </c>
      <c r="D13" s="20" t="s">
        <v>28</v>
      </c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0"/>
      <c r="K13" s="17" t="str">
        <f t="shared" si="3"/>
        <v xml:space="preserve"> </v>
      </c>
      <c r="L13" s="18" t="str">
        <f t="shared" si="7"/>
        <v xml:space="preserve"> </v>
      </c>
      <c r="M13" s="18" t="str">
        <f t="shared" si="8"/>
        <v xml:space="preserve"> </v>
      </c>
      <c r="N13" s="20"/>
      <c r="O13" t="str">
        <f t="shared" si="4"/>
        <v>AnticipatedSurcharge</v>
      </c>
    </row>
    <row r="14" spans="1:15" x14ac:dyDescent="0.25">
      <c r="A14" s="19" t="s">
        <v>35</v>
      </c>
      <c r="B14" s="19" t="s">
        <v>36</v>
      </c>
      <c r="C14" s="19" t="s">
        <v>39</v>
      </c>
      <c r="D14" s="20" t="s">
        <v>28</v>
      </c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0"/>
      <c r="O14" t="str">
        <f t="shared" si="4"/>
        <v>AnticipatedSurcharge</v>
      </c>
    </row>
    <row r="15" spans="1:15" x14ac:dyDescent="0.25">
      <c r="A15" s="19" t="s">
        <v>35</v>
      </c>
      <c r="B15" s="19" t="s">
        <v>36</v>
      </c>
      <c r="C15" s="19" t="s">
        <v>40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41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35</v>
      </c>
      <c r="B17" s="19" t="s">
        <v>36</v>
      </c>
      <c r="C17" s="19" t="s">
        <v>42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43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44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45</v>
      </c>
      <c r="D20" s="20" t="s">
        <v>46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AnticipatedCredit</v>
      </c>
    </row>
    <row r="21" spans="1:15" x14ac:dyDescent="0.25">
      <c r="A21" s="19" t="s">
        <v>35</v>
      </c>
      <c r="B21" s="19" t="s">
        <v>36</v>
      </c>
      <c r="C21" s="19" t="s">
        <v>47</v>
      </c>
      <c r="D21" s="20" t="s">
        <v>28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AnticipatedSurcharge</v>
      </c>
    </row>
    <row r="22" spans="1:15" x14ac:dyDescent="0.25">
      <c r="A22" s="19" t="s">
        <v>35</v>
      </c>
      <c r="B22" s="19" t="s">
        <v>36</v>
      </c>
      <c r="C22" s="19" t="s">
        <v>48</v>
      </c>
      <c r="D22" s="20" t="s">
        <v>28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AnticipatedSurcharge</v>
      </c>
    </row>
    <row r="23" spans="1:15" x14ac:dyDescent="0.25">
      <c r="A23" s="19" t="s">
        <v>21</v>
      </c>
      <c r="B23" s="19" t="s">
        <v>49</v>
      </c>
      <c r="C23" s="19" t="s">
        <v>50</v>
      </c>
      <c r="D23" s="20" t="s">
        <v>19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Pending - FiledRev Req't</v>
      </c>
    </row>
    <row r="24" spans="1:15" x14ac:dyDescent="0.25">
      <c r="A24" s="19"/>
      <c r="B24" s="19"/>
      <c r="C24" s="19"/>
      <c r="D24" s="20"/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/>
      </c>
    </row>
    <row r="25" spans="1:15" x14ac:dyDescent="0.25">
      <c r="A25" s="19"/>
      <c r="B25" s="19"/>
      <c r="C25" s="19"/>
      <c r="D25" s="20"/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/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A13:A22 D13:D23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D8:D12 A8:A12</xm:sqref>
        </x14:dataValidation>
        <x14:dataValidation type="list" allowBlank="1" showInputMessage="1" showErrorMessage="1">
          <x14:formula1>
            <xm:f>'F:\Rates\COMPLIANCE REQUIREMENTS\02 Feb.1 - Q4 Affordability Bill Tracker - MAIN\01 Nov.1 - Q4 Affordability Bill Tracker\[Bakersfield Rates Bill Calculator_2021 GRC_.xlsx]Input'!#REF!</xm:f>
          </x14:formula1>
          <xm:sqref>D5:D7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Tracker\[Los Altos Rates Bill Calculator_2021 GRC.xlsx]Input'!#REF!</xm:f>
          </x14:formula1>
          <xm:sqref>D24:D50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Tracker\[Los Altos Rates Bill Calculator_2021 GRC.xlsx]Input'!#REF!</xm:f>
          </x14:formula1>
          <xm:sqref>A4:A7 A23:A50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5" tint="0.39997558519241921"/>
    <pageSetUpPr fitToPage="1"/>
  </sheetPr>
  <dimension ref="A1:O51"/>
  <sheetViews>
    <sheetView zoomScale="85" zoomScaleNormal="85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855468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78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ht="30" x14ac:dyDescent="0.25">
      <c r="A4" s="11" t="s">
        <v>65</v>
      </c>
      <c r="B4" s="11" t="s">
        <v>68</v>
      </c>
      <c r="C4" s="27" t="s">
        <v>69</v>
      </c>
      <c r="D4" s="12" t="s">
        <v>19</v>
      </c>
      <c r="E4" s="13">
        <v>56560209.258315861</v>
      </c>
      <c r="F4" s="14"/>
      <c r="G4" s="14"/>
      <c r="H4" s="14"/>
      <c r="I4" s="15"/>
      <c r="J4" s="16">
        <v>44562</v>
      </c>
      <c r="K4" s="17" t="str">
        <f>IF(J4=0," ",IF(DAY(J4)&lt;=14,TEXT(J4,"mmmm"),TEXT(EOMONTH(J4,1),"mmmm")))</f>
        <v>January</v>
      </c>
      <c r="L4" s="18">
        <f>YEAR(J4)</f>
        <v>2022</v>
      </c>
      <c r="M4" s="18">
        <f t="shared" ref="M4" si="0">IF(J4=0," ",YEAR(J4))</f>
        <v>2022</v>
      </c>
      <c r="N4" s="12" t="s">
        <v>20</v>
      </c>
      <c r="O4" t="str">
        <f>CONCATENATE(A4,D4)</f>
        <v>SupercededRev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59095406.435058154</v>
      </c>
      <c r="F5" s="22">
        <f t="shared" ref="F5:F50" si="1">IF(E5=0,0,(E5-LOOKUP(2,1/($O$4:$O$50="ActiveRev Req't"),$E$4:$E$50)))</f>
        <v>805253.06545514613</v>
      </c>
      <c r="G5" s="23">
        <f t="shared" ref="G5:G50" si="2">IF(E5=0," ",(F5/LOOKUP(2,1/($O$4:$O$50="ActiveRev Req't"),$E$4:$E$50)))</f>
        <v>1.3814564191472299E-2</v>
      </c>
      <c r="H5" s="22">
        <f>IF(E5=0,0,E5-$E$4)</f>
        <v>2535197.1767422929</v>
      </c>
      <c r="I5" s="24">
        <f>IF(H5=" "," ",H5/$E$4)</f>
        <v>4.4822980855035492E-2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61724315.719635256</v>
      </c>
      <c r="F6" s="22">
        <f t="shared" si="1"/>
        <v>3434162.3500322476</v>
      </c>
      <c r="G6" s="23">
        <f t="shared" si="2"/>
        <v>5.8914965075783886E-2</v>
      </c>
      <c r="H6" s="22">
        <f t="shared" ref="H6:H50" si="5">IF(E6=0,0,E6-$E$4)</f>
        <v>5164106.4613193944</v>
      </c>
      <c r="I6" s="24">
        <f t="shared" ref="I6:I50" si="6">IF(H6=" "," ",H6/$E$4)</f>
        <v>9.1302817458373056E-2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64254706.777250782</v>
      </c>
      <c r="F7" s="22">
        <f t="shared" si="1"/>
        <v>5964553.4076477736</v>
      </c>
      <c r="G7" s="23">
        <f t="shared" si="2"/>
        <v>0.10232523098417773</v>
      </c>
      <c r="H7" s="22">
        <f t="shared" si="5"/>
        <v>7694497.5189349204</v>
      </c>
      <c r="I7" s="24">
        <f t="shared" si="6"/>
        <v>0.13604082481013141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26</v>
      </c>
      <c r="C8" s="19" t="s">
        <v>79</v>
      </c>
      <c r="D8" s="20" t="s">
        <v>28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5">
        <v>45030</v>
      </c>
      <c r="O8" t="str">
        <f t="shared" si="4"/>
        <v>ActiveSurcharge</v>
      </c>
    </row>
    <row r="9" spans="1:15" x14ac:dyDescent="0.25">
      <c r="A9" s="19" t="s">
        <v>16</v>
      </c>
      <c r="B9" s="19" t="s">
        <v>29</v>
      </c>
      <c r="C9" s="19" t="s">
        <v>30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>
        <v>44927</v>
      </c>
      <c r="K9" s="17" t="str">
        <f t="shared" si="3"/>
        <v>January</v>
      </c>
      <c r="L9" s="18">
        <f t="shared" si="7"/>
        <v>2023</v>
      </c>
      <c r="M9" s="18">
        <f t="shared" si="8"/>
        <v>2023</v>
      </c>
      <c r="N9" s="20"/>
      <c r="O9" t="str">
        <f t="shared" si="4"/>
        <v>ActiveSurcharge</v>
      </c>
    </row>
    <row r="10" spans="1:15" x14ac:dyDescent="0.25">
      <c r="A10" s="19" t="s">
        <v>16</v>
      </c>
      <c r="B10" s="19" t="s">
        <v>31</v>
      </c>
      <c r="C10" s="19" t="s">
        <v>32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16</v>
      </c>
      <c r="B11" s="19" t="s">
        <v>33</v>
      </c>
      <c r="C11" s="19" t="s">
        <v>34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16</v>
      </c>
      <c r="B12" s="19" t="s">
        <v>74</v>
      </c>
      <c r="C12" s="19" t="s">
        <v>80</v>
      </c>
      <c r="D12" s="20" t="s">
        <v>28</v>
      </c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0"/>
      <c r="K12" s="17" t="str">
        <f t="shared" si="3"/>
        <v xml:space="preserve"> </v>
      </c>
      <c r="L12" s="18" t="str">
        <f t="shared" si="7"/>
        <v xml:space="preserve"> </v>
      </c>
      <c r="M12" s="18" t="str">
        <f t="shared" si="8"/>
        <v xml:space="preserve"> </v>
      </c>
      <c r="N12" s="25">
        <v>45152</v>
      </c>
      <c r="O12" t="str">
        <f t="shared" si="4"/>
        <v>ActiveSurcharge</v>
      </c>
    </row>
    <row r="13" spans="1:15" x14ac:dyDescent="0.25">
      <c r="A13" s="19" t="s">
        <v>16</v>
      </c>
      <c r="B13" s="19" t="s">
        <v>26</v>
      </c>
      <c r="C13" s="19" t="s">
        <v>81</v>
      </c>
      <c r="D13" s="20" t="s">
        <v>28</v>
      </c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0"/>
      <c r="K13" s="17" t="str">
        <f t="shared" si="3"/>
        <v xml:space="preserve"> </v>
      </c>
      <c r="L13" s="18" t="str">
        <f t="shared" si="7"/>
        <v xml:space="preserve"> </v>
      </c>
      <c r="M13" s="18" t="str">
        <f t="shared" si="8"/>
        <v xml:space="preserve"> </v>
      </c>
      <c r="N13" s="25">
        <v>45030</v>
      </c>
      <c r="O13" t="str">
        <f t="shared" si="4"/>
        <v>ActiveSurcharge</v>
      </c>
    </row>
    <row r="14" spans="1:15" x14ac:dyDescent="0.25">
      <c r="A14" s="19" t="s">
        <v>16</v>
      </c>
      <c r="B14" s="19" t="s">
        <v>62</v>
      </c>
      <c r="C14" s="19" t="s">
        <v>82</v>
      </c>
      <c r="D14" s="20" t="s">
        <v>28</v>
      </c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5">
        <v>45091</v>
      </c>
      <c r="O14" t="str">
        <f t="shared" si="4"/>
        <v>ActiveSurcharge</v>
      </c>
    </row>
    <row r="15" spans="1:15" x14ac:dyDescent="0.25">
      <c r="A15" s="19" t="s">
        <v>16</v>
      </c>
      <c r="B15" s="19" t="s">
        <v>70</v>
      </c>
      <c r="C15" s="19" t="s">
        <v>54</v>
      </c>
      <c r="D15" s="20" t="s">
        <v>19</v>
      </c>
      <c r="E15" s="21">
        <v>58290153.369603008</v>
      </c>
      <c r="F15" s="22">
        <f t="shared" si="1"/>
        <v>0</v>
      </c>
      <c r="G15" s="23">
        <f t="shared" si="2"/>
        <v>0</v>
      </c>
      <c r="H15" s="22">
        <f t="shared" si="5"/>
        <v>1729944.1112871468</v>
      </c>
      <c r="I15" s="24">
        <f t="shared" si="6"/>
        <v>3.0585885978362055E-2</v>
      </c>
      <c r="J15" s="25">
        <v>44927</v>
      </c>
      <c r="K15" s="17" t="str">
        <f t="shared" si="3"/>
        <v>January</v>
      </c>
      <c r="L15" s="18">
        <f t="shared" si="7"/>
        <v>2023</v>
      </c>
      <c r="M15" s="18">
        <f t="shared" si="8"/>
        <v>2023</v>
      </c>
      <c r="N15" s="20"/>
      <c r="O15" t="str">
        <f t="shared" si="4"/>
        <v>ActiveRev Req't</v>
      </c>
    </row>
    <row r="16" spans="1:15" x14ac:dyDescent="0.25">
      <c r="A16" s="19" t="s">
        <v>35</v>
      </c>
      <c r="B16" s="19" t="s">
        <v>36</v>
      </c>
      <c r="C16" s="19" t="s">
        <v>37</v>
      </c>
      <c r="D16" s="20"/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5">
        <v>45031</v>
      </c>
      <c r="K16" s="17" t="str">
        <f t="shared" si="3"/>
        <v>May</v>
      </c>
      <c r="L16" s="18">
        <f t="shared" si="7"/>
        <v>2023</v>
      </c>
      <c r="M16" s="18">
        <f t="shared" si="8"/>
        <v>2023</v>
      </c>
      <c r="N16" s="20"/>
      <c r="O16" t="str">
        <f t="shared" si="4"/>
        <v>Anticipated</v>
      </c>
    </row>
    <row r="17" spans="1:15" x14ac:dyDescent="0.25">
      <c r="A17" s="19" t="s">
        <v>35</v>
      </c>
      <c r="B17" s="19" t="s">
        <v>36</v>
      </c>
      <c r="C17" s="19" t="s">
        <v>38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39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40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41</v>
      </c>
      <c r="D20" s="20" t="s">
        <v>28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AnticipatedSurcharge</v>
      </c>
    </row>
    <row r="21" spans="1:15" x14ac:dyDescent="0.25">
      <c r="A21" s="19" t="s">
        <v>35</v>
      </c>
      <c r="B21" s="19" t="s">
        <v>36</v>
      </c>
      <c r="C21" s="19" t="s">
        <v>42</v>
      </c>
      <c r="D21" s="20" t="s">
        <v>28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AnticipatedSurcharge</v>
      </c>
    </row>
    <row r="22" spans="1:15" x14ac:dyDescent="0.25">
      <c r="A22" s="19" t="s">
        <v>35</v>
      </c>
      <c r="B22" s="19" t="s">
        <v>36</v>
      </c>
      <c r="C22" s="19" t="s">
        <v>43</v>
      </c>
      <c r="D22" s="20" t="s">
        <v>28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AnticipatedSurcharge</v>
      </c>
    </row>
    <row r="23" spans="1:15" x14ac:dyDescent="0.25">
      <c r="A23" s="19" t="s">
        <v>35</v>
      </c>
      <c r="B23" s="19" t="s">
        <v>36</v>
      </c>
      <c r="C23" s="19" t="s">
        <v>44</v>
      </c>
      <c r="D23" s="20" t="s">
        <v>28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AnticipatedSurcharge</v>
      </c>
    </row>
    <row r="24" spans="1:15" x14ac:dyDescent="0.25">
      <c r="A24" s="19" t="s">
        <v>35</v>
      </c>
      <c r="B24" s="19" t="s">
        <v>36</v>
      </c>
      <c r="C24" s="19" t="s">
        <v>45</v>
      </c>
      <c r="D24" s="20" t="s">
        <v>46</v>
      </c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>AnticipatedCredit</v>
      </c>
    </row>
    <row r="25" spans="1:15" x14ac:dyDescent="0.25">
      <c r="A25" s="19" t="s">
        <v>35</v>
      </c>
      <c r="B25" s="19" t="s">
        <v>36</v>
      </c>
      <c r="C25" s="19" t="s">
        <v>47</v>
      </c>
      <c r="D25" s="20" t="s">
        <v>28</v>
      </c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>AnticipatedSurcharge</v>
      </c>
    </row>
    <row r="26" spans="1:15" x14ac:dyDescent="0.25">
      <c r="A26" s="19" t="s">
        <v>35</v>
      </c>
      <c r="B26" s="19" t="s">
        <v>36</v>
      </c>
      <c r="C26" s="19" t="s">
        <v>48</v>
      </c>
      <c r="D26" s="20" t="s">
        <v>28</v>
      </c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>AnticipatedSurcharge</v>
      </c>
    </row>
    <row r="27" spans="1:15" x14ac:dyDescent="0.25">
      <c r="A27" s="19" t="s">
        <v>21</v>
      </c>
      <c r="B27" s="19" t="s">
        <v>49</v>
      </c>
      <c r="C27" s="19" t="s">
        <v>50</v>
      </c>
      <c r="D27" s="20" t="s">
        <v>19</v>
      </c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>Pending - FiledRev Req't</v>
      </c>
    </row>
    <row r="28" spans="1:15" x14ac:dyDescent="0.25">
      <c r="A28" s="19" t="s">
        <v>21</v>
      </c>
      <c r="B28" s="19" t="s">
        <v>83</v>
      </c>
      <c r="C28" s="19" t="s">
        <v>84</v>
      </c>
      <c r="D28" s="20" t="s">
        <v>19</v>
      </c>
      <c r="E28" s="21">
        <v>62153469.799453236</v>
      </c>
      <c r="F28" s="22">
        <f t="shared" si="1"/>
        <v>3863316.4298502281</v>
      </c>
      <c r="G28" s="23">
        <f t="shared" si="2"/>
        <v>6.6277341995549799E-2</v>
      </c>
      <c r="H28" s="22">
        <f t="shared" si="5"/>
        <v>5593260.5411373749</v>
      </c>
      <c r="I28" s="24">
        <f t="shared" si="6"/>
        <v>9.8890379199136652E-2</v>
      </c>
      <c r="J28" s="25">
        <v>45292</v>
      </c>
      <c r="K28" s="17" t="str">
        <f t="shared" si="3"/>
        <v>January</v>
      </c>
      <c r="L28" s="18">
        <f t="shared" si="7"/>
        <v>2024</v>
      </c>
      <c r="M28" s="18">
        <f t="shared" si="8"/>
        <v>2024</v>
      </c>
      <c r="N28" s="20"/>
      <c r="O28" t="str">
        <f t="shared" si="4"/>
        <v>Pending - FiledRev Req't</v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A17:A26 D17:D27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D8:D11 A16 A8:A11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Tracker\[Los Angeles County Region Rates Bill Calculator_2021 GRC.xlsx]AV Input'!#REF!</xm:f>
          </x14:formula1>
          <xm:sqref>D5:D7 D12:D16 D28:D50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Tracker\[Los Angeles County Region Rates Bill Calculator_2021 GRC.xlsx]AV Input'!#REF!</xm:f>
          </x14:formula1>
          <xm:sqref>A4:A7 A12:A15 A27:A50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5" tint="0.39997558519241921"/>
    <pageSetUpPr fitToPage="1"/>
  </sheetPr>
  <dimension ref="A1:O51"/>
  <sheetViews>
    <sheetView zoomScale="85" zoomScaleNormal="85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855468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85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x14ac:dyDescent="0.25">
      <c r="A4" s="11" t="s">
        <v>16</v>
      </c>
      <c r="B4" s="11" t="s">
        <v>86</v>
      </c>
      <c r="C4" s="27" t="s">
        <v>87</v>
      </c>
      <c r="D4" s="12" t="s">
        <v>19</v>
      </c>
      <c r="E4" s="13">
        <v>9019300</v>
      </c>
      <c r="F4" s="14"/>
      <c r="G4" s="14"/>
      <c r="H4" s="14"/>
      <c r="I4" s="15"/>
      <c r="J4" s="16">
        <v>44070</v>
      </c>
      <c r="K4" s="17" t="str">
        <f>IF(J4=0," ",IF(DAY(J4)&lt;=14,TEXT(J4,"mmmm"),TEXT(EOMONTH(J4,1),"mmmm")))</f>
        <v>September</v>
      </c>
      <c r="L4" s="18">
        <f>YEAR(J4)</f>
        <v>2020</v>
      </c>
      <c r="M4" s="18">
        <f t="shared" ref="M4" si="0">IF(J4=0," ",YEAR(J4))</f>
        <v>2020</v>
      </c>
      <c r="N4" s="12" t="s">
        <v>20</v>
      </c>
      <c r="O4" t="str">
        <f>CONCATENATE(A4,D4)</f>
        <v>ActiveRev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11654989.666612796</v>
      </c>
      <c r="F5" s="22">
        <f t="shared" ref="F5:F50" si="1">IF(E5=0,0,(E5-LOOKUP(2,1/($O$4:$O$50="ActiveRev Req't"),$E$4:$E$50)))</f>
        <v>2635689.6666127965</v>
      </c>
      <c r="G5" s="23">
        <f t="shared" ref="G5:G50" si="2">IF(E5=0," ",(F5/LOOKUP(2,1/($O$4:$O$50="ActiveRev Req't"),$E$4:$E$50)))</f>
        <v>0.29222774124519602</v>
      </c>
      <c r="H5" s="22">
        <f>IF(E5=0,0,E5-$E$4)</f>
        <v>2635689.6666127965</v>
      </c>
      <c r="I5" s="24">
        <f>IF(H5=" "," ",H5/$E$4)</f>
        <v>0.29222774124519602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11434371.237292783</v>
      </c>
      <c r="F6" s="22">
        <f t="shared" si="1"/>
        <v>2415071.2372927833</v>
      </c>
      <c r="G6" s="23">
        <f t="shared" si="2"/>
        <v>0.2677670370530732</v>
      </c>
      <c r="H6" s="22">
        <f t="shared" ref="H6:H50" si="5">IF(E6=0,0,E6-$E$4)</f>
        <v>2415071.2372927833</v>
      </c>
      <c r="I6" s="24">
        <f t="shared" ref="I6:I50" si="6">IF(H6=" "," ",H6/$E$4)</f>
        <v>0.2677670370530732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11213719.902140111</v>
      </c>
      <c r="F7" s="22">
        <f t="shared" si="1"/>
        <v>2194419.9021401107</v>
      </c>
      <c r="G7" s="23">
        <f t="shared" si="2"/>
        <v>0.24330268448106956</v>
      </c>
      <c r="H7" s="22">
        <f t="shared" si="5"/>
        <v>2194419.9021401107</v>
      </c>
      <c r="I7" s="24">
        <f t="shared" si="6"/>
        <v>0.24330268448106956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35</v>
      </c>
      <c r="B8" s="19" t="s">
        <v>36</v>
      </c>
      <c r="C8" s="19" t="s">
        <v>37</v>
      </c>
      <c r="D8" s="20"/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>
        <v>45031</v>
      </c>
      <c r="K8" s="17" t="str">
        <f t="shared" si="3"/>
        <v>May</v>
      </c>
      <c r="L8" s="18">
        <f t="shared" si="7"/>
        <v>2023</v>
      </c>
      <c r="M8" s="18">
        <f t="shared" si="8"/>
        <v>2023</v>
      </c>
      <c r="N8" s="20"/>
      <c r="O8" t="str">
        <f t="shared" si="4"/>
        <v>Anticipated</v>
      </c>
    </row>
    <row r="9" spans="1:15" x14ac:dyDescent="0.25">
      <c r="A9" s="19"/>
      <c r="B9" s="19"/>
      <c r="C9" s="19"/>
      <c r="D9" s="20"/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/>
      <c r="K9" s="17" t="str">
        <f t="shared" si="3"/>
        <v xml:space="preserve"> </v>
      </c>
      <c r="L9" s="18" t="str">
        <f t="shared" si="7"/>
        <v xml:space="preserve"> </v>
      </c>
      <c r="M9" s="18" t="str">
        <f t="shared" si="8"/>
        <v xml:space="preserve"> </v>
      </c>
      <c r="N9" s="20"/>
      <c r="O9" t="str">
        <f t="shared" si="4"/>
        <v/>
      </c>
    </row>
    <row r="10" spans="1:15" x14ac:dyDescent="0.25">
      <c r="A10" s="19"/>
      <c r="B10" s="19"/>
      <c r="C10" s="19"/>
      <c r="D10" s="20"/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/>
      <c r="K10" s="17" t="str">
        <f t="shared" si="3"/>
        <v xml:space="preserve"> </v>
      </c>
      <c r="L10" s="18" t="str">
        <f t="shared" si="7"/>
        <v xml:space="preserve"> </v>
      </c>
      <c r="M10" s="18" t="str">
        <f t="shared" si="8"/>
        <v xml:space="preserve"> </v>
      </c>
      <c r="N10" s="20"/>
      <c r="O10" t="str">
        <f t="shared" si="4"/>
        <v/>
      </c>
    </row>
    <row r="11" spans="1:15" x14ac:dyDescent="0.25">
      <c r="A11" s="19"/>
      <c r="B11" s="19"/>
      <c r="C11" s="19"/>
      <c r="D11" s="20"/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0"/>
      <c r="K11" s="17" t="str">
        <f t="shared" si="3"/>
        <v xml:space="preserve"> </v>
      </c>
      <c r="L11" s="18" t="str">
        <f t="shared" si="7"/>
        <v xml:space="preserve"> </v>
      </c>
      <c r="M11" s="18" t="str">
        <f t="shared" si="8"/>
        <v xml:space="preserve"> </v>
      </c>
      <c r="N11" s="20"/>
      <c r="O11" t="str">
        <f t="shared" si="4"/>
        <v/>
      </c>
    </row>
    <row r="12" spans="1:15" x14ac:dyDescent="0.25">
      <c r="A12" s="19"/>
      <c r="B12" s="19"/>
      <c r="C12" s="19"/>
      <c r="D12" s="20"/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0"/>
      <c r="K12" s="17" t="str">
        <f t="shared" si="3"/>
        <v xml:space="preserve"> </v>
      </c>
      <c r="L12" s="18" t="str">
        <f t="shared" si="7"/>
        <v xml:space="preserve"> </v>
      </c>
      <c r="M12" s="18" t="str">
        <f t="shared" si="8"/>
        <v xml:space="preserve"> </v>
      </c>
      <c r="N12" s="20"/>
      <c r="O12" t="str">
        <f t="shared" si="4"/>
        <v/>
      </c>
    </row>
    <row r="13" spans="1:15" x14ac:dyDescent="0.25">
      <c r="A13" s="19"/>
      <c r="B13" s="19"/>
      <c r="C13" s="19"/>
      <c r="D13" s="20"/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0"/>
      <c r="K13" s="17" t="str">
        <f t="shared" si="3"/>
        <v xml:space="preserve"> </v>
      </c>
      <c r="L13" s="18" t="str">
        <f t="shared" si="7"/>
        <v xml:space="preserve"> </v>
      </c>
      <c r="M13" s="18" t="str">
        <f t="shared" si="8"/>
        <v xml:space="preserve"> </v>
      </c>
      <c r="N13" s="20"/>
      <c r="O13" t="str">
        <f t="shared" si="4"/>
        <v/>
      </c>
    </row>
    <row r="14" spans="1:15" x14ac:dyDescent="0.25">
      <c r="A14" s="19"/>
      <c r="B14" s="19"/>
      <c r="C14" s="19"/>
      <c r="D14" s="20"/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0"/>
      <c r="O14" t="str">
        <f t="shared" si="4"/>
        <v/>
      </c>
    </row>
    <row r="15" spans="1:15" x14ac:dyDescent="0.25">
      <c r="A15" s="19"/>
      <c r="B15" s="19"/>
      <c r="C15" s="19"/>
      <c r="D15" s="20"/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/>
      </c>
    </row>
    <row r="16" spans="1:15" x14ac:dyDescent="0.25">
      <c r="A16" s="19"/>
      <c r="B16" s="19"/>
      <c r="C16" s="19"/>
      <c r="D16" s="20"/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/>
      </c>
    </row>
    <row r="17" spans="1:15" x14ac:dyDescent="0.25">
      <c r="A17" s="19"/>
      <c r="B17" s="19"/>
      <c r="C17" s="19"/>
      <c r="D17" s="20"/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/>
      </c>
    </row>
    <row r="18" spans="1:15" x14ac:dyDescent="0.25">
      <c r="A18" s="19"/>
      <c r="B18" s="19"/>
      <c r="C18" s="19"/>
      <c r="D18" s="20"/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/>
      </c>
    </row>
    <row r="19" spans="1:15" x14ac:dyDescent="0.25">
      <c r="A19" s="19"/>
      <c r="B19" s="19"/>
      <c r="C19" s="19"/>
      <c r="D19" s="20"/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/>
      </c>
    </row>
    <row r="20" spans="1:15" x14ac:dyDescent="0.25">
      <c r="A20" s="19"/>
      <c r="B20" s="19"/>
      <c r="C20" s="19"/>
      <c r="D20" s="20"/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/>
      </c>
    </row>
    <row r="21" spans="1:15" x14ac:dyDescent="0.25">
      <c r="A21" s="19"/>
      <c r="B21" s="19"/>
      <c r="C21" s="19"/>
      <c r="D21" s="20"/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/>
      </c>
    </row>
    <row r="22" spans="1:15" x14ac:dyDescent="0.25">
      <c r="A22" s="19"/>
      <c r="B22" s="19"/>
      <c r="C22" s="19"/>
      <c r="D22" s="20"/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/>
      </c>
    </row>
    <row r="23" spans="1:15" x14ac:dyDescent="0.25">
      <c r="A23" s="19"/>
      <c r="B23" s="19"/>
      <c r="C23" s="19"/>
      <c r="D23" s="20"/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/>
      </c>
    </row>
    <row r="24" spans="1:15" x14ac:dyDescent="0.25">
      <c r="A24" s="19"/>
      <c r="B24" s="19"/>
      <c r="C24" s="19"/>
      <c r="D24" s="20"/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/>
      </c>
    </row>
    <row r="25" spans="1:15" x14ac:dyDescent="0.25">
      <c r="A25" s="19"/>
      <c r="B25" s="19"/>
      <c r="C25" s="19"/>
      <c r="D25" s="20"/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/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A8:A9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Tracker\[Los Angeles County Region Rates Bill Calculator_2021 GRC.xlsx]AV Input'!#REF!</xm:f>
          </x14:formula1>
          <xm:sqref>A4:A7 A10:A50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Tracker\[Los Angeles County Region Rates Bill Calculator_2021 GRC.xlsx]AV Input'!#REF!</xm:f>
          </x14:formula1>
          <xm:sqref>D5:D50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5" tint="0.39997558519241921"/>
    <pageSetUpPr fitToPage="1"/>
  </sheetPr>
  <dimension ref="A1:O51"/>
  <sheetViews>
    <sheetView zoomScaleNormal="100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71093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88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x14ac:dyDescent="0.25">
      <c r="A4" s="11" t="s">
        <v>16</v>
      </c>
      <c r="B4" s="11" t="s">
        <v>17</v>
      </c>
      <c r="C4" s="11" t="s">
        <v>18</v>
      </c>
      <c r="D4" s="12" t="s">
        <v>19</v>
      </c>
      <c r="E4" s="13">
        <v>4481512.172030041</v>
      </c>
      <c r="F4" s="14"/>
      <c r="G4" s="14"/>
      <c r="H4" s="14"/>
      <c r="I4" s="15"/>
      <c r="J4" s="16">
        <v>44562</v>
      </c>
      <c r="K4" s="17" t="str">
        <f>IF(J4=0," ",IF(DAY(J4)&lt;=14,TEXT(J4,"mmmm"),TEXT(EOMONTH(J4,1),"mmmm")))</f>
        <v>January</v>
      </c>
      <c r="L4" s="18">
        <f>YEAR(J4)</f>
        <v>2022</v>
      </c>
      <c r="M4" s="18">
        <f t="shared" ref="M4" si="0">IF(J4=0," ",YEAR(J4))</f>
        <v>2022</v>
      </c>
      <c r="N4" s="12" t="s">
        <v>20</v>
      </c>
      <c r="O4" t="str">
        <f>CONCATENATE(A4,D4)</f>
        <v>ActiveRev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4787516.5215688488</v>
      </c>
      <c r="F5" s="22">
        <f t="shared" ref="F5:F50" si="1">IF(E5=0,0,(E5-LOOKUP(2,1/($O$4:$O$50="ActiveRev Req't"),$E$4:$E$50)))</f>
        <v>306004.34953880776</v>
      </c>
      <c r="G5" s="23">
        <f t="shared" ref="G5:G50" si="2">IF(E5=0," ",(F5/LOOKUP(2,1/($O$4:$O$50="ActiveRev Req't"),$E$4:$E$50)))</f>
        <v>6.8281494681335098E-2</v>
      </c>
      <c r="H5" s="22">
        <f>IF(E5=0,0,E5-$E$4)</f>
        <v>306004.34953880776</v>
      </c>
      <c r="I5" s="24">
        <f>IF(H5=" "," ",H5/$E$4)</f>
        <v>6.8281494681335098E-2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5052084.657010111</v>
      </c>
      <c r="F6" s="22">
        <f t="shared" si="1"/>
        <v>570572.48498007003</v>
      </c>
      <c r="G6" s="23">
        <f t="shared" si="2"/>
        <v>0.12731695532171486</v>
      </c>
      <c r="H6" s="22">
        <f t="shared" ref="H6:H50" si="5">IF(E6=0,0,E6-$E$4)</f>
        <v>570572.48498007003</v>
      </c>
      <c r="I6" s="24">
        <f t="shared" ref="I6:I50" si="6">IF(H6=" "," ",H6/$E$4)</f>
        <v>0.12731695532171486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5312060.0276546041</v>
      </c>
      <c r="F7" s="22">
        <f t="shared" si="1"/>
        <v>830547.85562456306</v>
      </c>
      <c r="G7" s="23">
        <f t="shared" si="2"/>
        <v>0.18532759116625147</v>
      </c>
      <c r="H7" s="22">
        <f t="shared" si="5"/>
        <v>830547.85562456306</v>
      </c>
      <c r="I7" s="24">
        <f t="shared" si="6"/>
        <v>0.18532759116625147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26</v>
      </c>
      <c r="C8" s="19" t="s">
        <v>27</v>
      </c>
      <c r="D8" s="20" t="s">
        <v>46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5">
        <v>45030</v>
      </c>
      <c r="O8" t="str">
        <f t="shared" si="4"/>
        <v>ActiveCredit</v>
      </c>
    </row>
    <row r="9" spans="1:15" x14ac:dyDescent="0.25">
      <c r="A9" s="19" t="s">
        <v>16</v>
      </c>
      <c r="B9" s="19" t="s">
        <v>29</v>
      </c>
      <c r="C9" s="19" t="s">
        <v>30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>
        <v>44927</v>
      </c>
      <c r="K9" s="17" t="str">
        <f t="shared" si="3"/>
        <v>January</v>
      </c>
      <c r="L9" s="18">
        <f t="shared" si="7"/>
        <v>2023</v>
      </c>
      <c r="M9" s="18">
        <f t="shared" si="8"/>
        <v>2023</v>
      </c>
      <c r="N9" s="20"/>
      <c r="O9" t="str">
        <f t="shared" si="4"/>
        <v>ActiveSurcharge</v>
      </c>
    </row>
    <row r="10" spans="1:15" x14ac:dyDescent="0.25">
      <c r="A10" s="19" t="s">
        <v>16</v>
      </c>
      <c r="B10" s="19" t="s">
        <v>31</v>
      </c>
      <c r="C10" s="19" t="s">
        <v>32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16</v>
      </c>
      <c r="B11" s="19" t="s">
        <v>33</v>
      </c>
      <c r="C11" s="19" t="s">
        <v>34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16</v>
      </c>
      <c r="B12" s="19" t="s">
        <v>59</v>
      </c>
      <c r="C12" s="19" t="s">
        <v>60</v>
      </c>
      <c r="D12" s="20" t="s">
        <v>28</v>
      </c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0"/>
      <c r="K12" s="17" t="str">
        <f t="shared" si="3"/>
        <v xml:space="preserve"> </v>
      </c>
      <c r="L12" s="18" t="str">
        <f t="shared" si="7"/>
        <v xml:space="preserve"> </v>
      </c>
      <c r="M12" s="18" t="str">
        <f t="shared" si="8"/>
        <v xml:space="preserve"> </v>
      </c>
      <c r="N12" s="25">
        <v>45091</v>
      </c>
      <c r="O12" t="str">
        <f t="shared" si="4"/>
        <v>ActiveSurcharge</v>
      </c>
    </row>
    <row r="13" spans="1:15" x14ac:dyDescent="0.25">
      <c r="A13" s="19" t="s">
        <v>35</v>
      </c>
      <c r="B13" s="19" t="s">
        <v>36</v>
      </c>
      <c r="C13" s="19" t="s">
        <v>37</v>
      </c>
      <c r="D13" s="20"/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5">
        <v>45031</v>
      </c>
      <c r="K13" s="17" t="str">
        <f t="shared" si="3"/>
        <v>May</v>
      </c>
      <c r="L13" s="18">
        <f t="shared" si="7"/>
        <v>2023</v>
      </c>
      <c r="M13" s="18">
        <f t="shared" si="8"/>
        <v>2023</v>
      </c>
      <c r="N13" s="20"/>
      <c r="O13" t="str">
        <f t="shared" si="4"/>
        <v>Anticipated</v>
      </c>
    </row>
    <row r="14" spans="1:15" x14ac:dyDescent="0.25">
      <c r="A14" s="19" t="s">
        <v>35</v>
      </c>
      <c r="B14" s="19" t="s">
        <v>36</v>
      </c>
      <c r="C14" s="19" t="s">
        <v>38</v>
      </c>
      <c r="D14" s="20" t="s">
        <v>28</v>
      </c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0"/>
      <c r="O14" t="str">
        <f t="shared" si="4"/>
        <v>AnticipatedSurcharge</v>
      </c>
    </row>
    <row r="15" spans="1:15" x14ac:dyDescent="0.25">
      <c r="A15" s="19" t="s">
        <v>35</v>
      </c>
      <c r="B15" s="19" t="s">
        <v>36</v>
      </c>
      <c r="C15" s="19" t="s">
        <v>39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40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35</v>
      </c>
      <c r="B17" s="19" t="s">
        <v>36</v>
      </c>
      <c r="C17" s="19" t="s">
        <v>41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42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43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44</v>
      </c>
      <c r="D20" s="20" t="s">
        <v>28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AnticipatedSurcharge</v>
      </c>
    </row>
    <row r="21" spans="1:15" x14ac:dyDescent="0.25">
      <c r="A21" s="19" t="s">
        <v>35</v>
      </c>
      <c r="B21" s="19" t="s">
        <v>36</v>
      </c>
      <c r="C21" s="19" t="s">
        <v>45</v>
      </c>
      <c r="D21" s="20" t="s">
        <v>46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AnticipatedCredit</v>
      </c>
    </row>
    <row r="22" spans="1:15" x14ac:dyDescent="0.25">
      <c r="A22" s="19" t="s">
        <v>35</v>
      </c>
      <c r="B22" s="19" t="s">
        <v>36</v>
      </c>
      <c r="C22" s="19" t="s">
        <v>47</v>
      </c>
      <c r="D22" s="20" t="s">
        <v>28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AnticipatedSurcharge</v>
      </c>
    </row>
    <row r="23" spans="1:15" x14ac:dyDescent="0.25">
      <c r="A23" s="19" t="s">
        <v>35</v>
      </c>
      <c r="B23" s="19" t="s">
        <v>36</v>
      </c>
      <c r="C23" s="19" t="s">
        <v>48</v>
      </c>
      <c r="D23" s="20" t="s">
        <v>28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AnticipatedSurcharge</v>
      </c>
    </row>
    <row r="24" spans="1:15" x14ac:dyDescent="0.25">
      <c r="A24" s="19" t="s">
        <v>21</v>
      </c>
      <c r="B24" s="19" t="s">
        <v>49</v>
      </c>
      <c r="C24" s="19" t="s">
        <v>50</v>
      </c>
      <c r="D24" s="20" t="s">
        <v>19</v>
      </c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>Pending - FiledRev Req't</v>
      </c>
    </row>
    <row r="25" spans="1:15" x14ac:dyDescent="0.25">
      <c r="A25" s="19"/>
      <c r="B25" s="19"/>
      <c r="C25" s="19"/>
      <c r="D25" s="20"/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/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A14:A23 D14:D24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D9:D11 A13 A8:A11</xm:sqref>
        </x14:dataValidation>
        <x14:dataValidation type="list" allowBlank="1" showInputMessage="1" showErrorMessage="1">
          <x14:formula1>
            <xm:f>'F:\Rates\COMPLIANCE REQUIREMENTS\02 Feb.1 - Q4 Affordability Bill Tracker - MAIN\01 Nov.1 - Q4 Affordability Bill Tracker\[Bakersfield Rates Bill Calculator_2021 GRC_.xlsx]Input'!#REF!</xm:f>
          </x14:formula1>
          <xm:sqref>D5:D7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Tracker\[Marysville Rates Bill Calculator_2021 GRC.xlsx]Input'!#REF!</xm:f>
          </x14:formula1>
          <xm:sqref>D8 D12:D13 D25:D50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Tracker\[Marysville Rates Bill Calculator_2021 GRC.xlsx]Input'!#REF!</xm:f>
          </x14:formula1>
          <xm:sqref>A4:A7 A12 A24:A50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51"/>
  <sheetViews>
    <sheetView zoomScale="85" zoomScaleNormal="85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71093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89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ht="30" x14ac:dyDescent="0.25">
      <c r="A4" s="11" t="s">
        <v>16</v>
      </c>
      <c r="B4" s="11" t="s">
        <v>68</v>
      </c>
      <c r="C4" s="27" t="s">
        <v>90</v>
      </c>
      <c r="D4" s="12" t="s">
        <v>19</v>
      </c>
      <c r="E4" s="13">
        <v>5887536.4135505427</v>
      </c>
      <c r="F4" s="14"/>
      <c r="G4" s="14"/>
      <c r="H4" s="14"/>
      <c r="I4" s="15"/>
      <c r="J4" s="16">
        <v>44562</v>
      </c>
      <c r="K4" s="17" t="str">
        <f>IF(J4=0," ",IF(DAY(J4)&lt;=14,TEXT(J4,"mmmm"),TEXT(EOMONTH(J4,1),"mmmm")))</f>
        <v>January</v>
      </c>
      <c r="L4" s="18">
        <f>YEAR(J4)</f>
        <v>2022</v>
      </c>
      <c r="M4" s="18">
        <f t="shared" ref="M4" si="0">IF(J4=0," ",YEAR(J4))</f>
        <v>2022</v>
      </c>
      <c r="N4" s="12" t="s">
        <v>20</v>
      </c>
      <c r="O4" t="str">
        <f>CONCATENATE(A4,D4)</f>
        <v>ActiveRev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6212886.0913908547</v>
      </c>
      <c r="F5" s="22">
        <f t="shared" ref="F5:F50" si="1">IF(E5=0,0,(E5-LOOKUP(2,1/($O$4:$O$50="ActiveRev Req't"),$E$4:$E$50)))</f>
        <v>325349.67784031201</v>
      </c>
      <c r="G5" s="23">
        <f t="shared" ref="G5:G50" si="2">IF(E5=0," ",(F5/LOOKUP(2,1/($O$4:$O$50="ActiveRev Req't"),$E$4:$E$50)))</f>
        <v>5.526074999578752E-2</v>
      </c>
      <c r="H5" s="22">
        <f>IF(E5=0,0,E5-$E$4)</f>
        <v>325349.67784031201</v>
      </c>
      <c r="I5" s="24">
        <f>IF(H5=" "," ",H5/$E$4)</f>
        <v>5.526074999578752E-2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6532442.7896743054</v>
      </c>
      <c r="F6" s="22">
        <f t="shared" si="1"/>
        <v>644906.37612376269</v>
      </c>
      <c r="G6" s="23">
        <f t="shared" si="2"/>
        <v>0.10953756050484365</v>
      </c>
      <c r="H6" s="22">
        <f t="shared" ref="H6:H50" si="5">IF(E6=0,0,E6-$E$4)</f>
        <v>644906.37612376269</v>
      </c>
      <c r="I6" s="24">
        <f t="shared" ref="I6:I50" si="6">IF(H6=" "," ",H6/$E$4)</f>
        <v>0.10953756050484365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6843214.6840097476</v>
      </c>
      <c r="F7" s="22">
        <f t="shared" si="1"/>
        <v>955678.27045920491</v>
      </c>
      <c r="G7" s="23">
        <f t="shared" si="2"/>
        <v>0.16232226916841652</v>
      </c>
      <c r="H7" s="22">
        <f t="shared" si="5"/>
        <v>955678.27045920491</v>
      </c>
      <c r="I7" s="24">
        <f t="shared" si="6"/>
        <v>0.16232226916841652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26</v>
      </c>
      <c r="C8" s="19" t="s">
        <v>27</v>
      </c>
      <c r="D8" s="20" t="s">
        <v>46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5">
        <v>45030</v>
      </c>
      <c r="O8" t="str">
        <f t="shared" si="4"/>
        <v>ActiveCredit</v>
      </c>
    </row>
    <row r="9" spans="1:15" x14ac:dyDescent="0.25">
      <c r="A9" s="19" t="s">
        <v>16</v>
      </c>
      <c r="B9" s="19" t="s">
        <v>29</v>
      </c>
      <c r="C9" s="19" t="s">
        <v>30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>
        <v>44927</v>
      </c>
      <c r="K9" s="17" t="str">
        <f t="shared" si="3"/>
        <v>January</v>
      </c>
      <c r="L9" s="18">
        <f t="shared" si="7"/>
        <v>2023</v>
      </c>
      <c r="M9" s="18">
        <f t="shared" si="8"/>
        <v>2023</v>
      </c>
      <c r="N9" s="20"/>
      <c r="O9" t="str">
        <f t="shared" si="4"/>
        <v>ActiveSurcharge</v>
      </c>
    </row>
    <row r="10" spans="1:15" x14ac:dyDescent="0.25">
      <c r="A10" s="19" t="s">
        <v>16</v>
      </c>
      <c r="B10" s="19" t="s">
        <v>31</v>
      </c>
      <c r="C10" s="19" t="s">
        <v>32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16</v>
      </c>
      <c r="B11" s="19" t="s">
        <v>33</v>
      </c>
      <c r="C11" s="19" t="s">
        <v>34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16</v>
      </c>
      <c r="B12" s="19" t="s">
        <v>59</v>
      </c>
      <c r="C12" s="19" t="s">
        <v>60</v>
      </c>
      <c r="D12" s="20" t="s">
        <v>28</v>
      </c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0"/>
      <c r="K12" s="17" t="str">
        <f t="shared" si="3"/>
        <v xml:space="preserve"> </v>
      </c>
      <c r="L12" s="18" t="str">
        <f t="shared" si="7"/>
        <v xml:space="preserve"> </v>
      </c>
      <c r="M12" s="18" t="str">
        <f t="shared" si="8"/>
        <v xml:space="preserve"> </v>
      </c>
      <c r="N12" s="25">
        <v>45091</v>
      </c>
      <c r="O12" t="str">
        <f t="shared" si="4"/>
        <v>ActiveSurcharge</v>
      </c>
    </row>
    <row r="13" spans="1:15" x14ac:dyDescent="0.25">
      <c r="A13" s="19" t="s">
        <v>35</v>
      </c>
      <c r="B13" s="19" t="s">
        <v>36</v>
      </c>
      <c r="C13" s="19" t="s">
        <v>37</v>
      </c>
      <c r="D13" s="20"/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5">
        <v>45031</v>
      </c>
      <c r="K13" s="17" t="str">
        <f t="shared" si="3"/>
        <v>May</v>
      </c>
      <c r="L13" s="18">
        <f t="shared" si="7"/>
        <v>2023</v>
      </c>
      <c r="M13" s="18">
        <f t="shared" si="8"/>
        <v>2023</v>
      </c>
      <c r="N13" s="20"/>
      <c r="O13" t="str">
        <f t="shared" si="4"/>
        <v>Anticipated</v>
      </c>
    </row>
    <row r="14" spans="1:15" x14ac:dyDescent="0.25">
      <c r="A14" s="19" t="s">
        <v>35</v>
      </c>
      <c r="B14" s="19" t="s">
        <v>36</v>
      </c>
      <c r="C14" s="19" t="s">
        <v>38</v>
      </c>
      <c r="D14" s="20" t="s">
        <v>28</v>
      </c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0"/>
      <c r="O14" t="str">
        <f t="shared" si="4"/>
        <v>AnticipatedSurcharge</v>
      </c>
    </row>
    <row r="15" spans="1:15" x14ac:dyDescent="0.25">
      <c r="A15" s="19" t="s">
        <v>35</v>
      </c>
      <c r="B15" s="19" t="s">
        <v>36</v>
      </c>
      <c r="C15" s="19" t="s">
        <v>39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40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35</v>
      </c>
      <c r="B17" s="19" t="s">
        <v>36</v>
      </c>
      <c r="C17" s="19" t="s">
        <v>41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42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43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44</v>
      </c>
      <c r="D20" s="20" t="s">
        <v>28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AnticipatedSurcharge</v>
      </c>
    </row>
    <row r="21" spans="1:15" x14ac:dyDescent="0.25">
      <c r="A21" s="19" t="s">
        <v>35</v>
      </c>
      <c r="B21" s="19" t="s">
        <v>36</v>
      </c>
      <c r="C21" s="19" t="s">
        <v>45</v>
      </c>
      <c r="D21" s="20" t="s">
        <v>46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AnticipatedCredit</v>
      </c>
    </row>
    <row r="22" spans="1:15" x14ac:dyDescent="0.25">
      <c r="A22" s="19" t="s">
        <v>35</v>
      </c>
      <c r="B22" s="19" t="s">
        <v>36</v>
      </c>
      <c r="C22" s="19" t="s">
        <v>47</v>
      </c>
      <c r="D22" s="20" t="s">
        <v>28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AnticipatedSurcharge</v>
      </c>
    </row>
    <row r="23" spans="1:15" x14ac:dyDescent="0.25">
      <c r="A23" s="19" t="s">
        <v>35</v>
      </c>
      <c r="B23" s="19" t="s">
        <v>36</v>
      </c>
      <c r="C23" s="19" t="s">
        <v>48</v>
      </c>
      <c r="D23" s="20" t="s">
        <v>28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AnticipatedSurcharge</v>
      </c>
    </row>
    <row r="24" spans="1:15" x14ac:dyDescent="0.25">
      <c r="A24" s="19" t="s">
        <v>21</v>
      </c>
      <c r="B24" s="19" t="s">
        <v>49</v>
      </c>
      <c r="C24" s="19" t="s">
        <v>50</v>
      </c>
      <c r="D24" s="20" t="s">
        <v>19</v>
      </c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>Pending - FiledRev Req't</v>
      </c>
    </row>
    <row r="25" spans="1:15" x14ac:dyDescent="0.25">
      <c r="A25" s="19"/>
      <c r="B25" s="19"/>
      <c r="C25" s="19"/>
      <c r="D25" s="20"/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/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A14:A23 D14:D24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D5:D7 D9:D11 A13 A8:A11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Tracker\[Oroville Rates Bill Calculator_2021 GRC.xlsx]Input'!#REF!</xm:f>
          </x14:formula1>
          <xm:sqref>D8 D12:D13 D25:D50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Tracker\[Oroville Rates Bill Calculator_2021 GRC.xlsx]Input'!#REF!</xm:f>
          </x14:formula1>
          <xm:sqref>A4:A7 A12 A24:A50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51"/>
  <sheetViews>
    <sheetView zoomScale="85" zoomScaleNormal="85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71093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91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x14ac:dyDescent="0.25">
      <c r="A4" s="11" t="s">
        <v>16</v>
      </c>
      <c r="B4" s="11" t="s">
        <v>17</v>
      </c>
      <c r="C4" s="11" t="s">
        <v>18</v>
      </c>
      <c r="D4" s="12" t="s">
        <v>19</v>
      </c>
      <c r="E4" s="13">
        <v>40005052.580575414</v>
      </c>
      <c r="F4" s="14"/>
      <c r="G4" s="14"/>
      <c r="H4" s="14"/>
      <c r="I4" s="15"/>
      <c r="J4" s="16">
        <v>44562</v>
      </c>
      <c r="K4" s="17" t="str">
        <f>IF(J4=0," ",IF(DAY(J4)&lt;=14,TEXT(J4,"mmmm"),TEXT(EOMONTH(J4,1),"mmmm")))</f>
        <v>January</v>
      </c>
      <c r="L4" s="18">
        <f>YEAR(J4)</f>
        <v>2022</v>
      </c>
      <c r="M4" s="18">
        <f t="shared" ref="M4" si="0">IF(J4=0," ",YEAR(J4))</f>
        <v>2022</v>
      </c>
      <c r="N4" s="12" t="s">
        <v>20</v>
      </c>
      <c r="O4" t="str">
        <f>CONCATENATE(A4,D4)</f>
        <v>ActiveRev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43613048.600418136</v>
      </c>
      <c r="F5" s="22">
        <f t="shared" ref="F5:F50" si="1">IF(E5=0,0,(E5-LOOKUP(2,1/($O$4:$O$50="ActiveRev Req't"),$E$4:$E$50)))</f>
        <v>3607996.0198427215</v>
      </c>
      <c r="G5" s="23">
        <f t="shared" ref="G5:G50" si="2">IF(E5=0," ",(F5/LOOKUP(2,1/($O$4:$O$50="ActiveRev Req't"),$E$4:$E$50)))</f>
        <v>9.018850837842908E-2</v>
      </c>
      <c r="H5" s="22">
        <f>IF(E5=0,0,E5-$E$4)</f>
        <v>3607996.0198427215</v>
      </c>
      <c r="I5" s="24">
        <f>IF(H5=" "," ",H5/$E$4)</f>
        <v>9.018850837842908E-2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45969374.145901918</v>
      </c>
      <c r="F6" s="22">
        <f t="shared" si="1"/>
        <v>5964321.5653265044</v>
      </c>
      <c r="G6" s="23">
        <f t="shared" si="2"/>
        <v>0.14908920700238001</v>
      </c>
      <c r="H6" s="22">
        <f t="shared" ref="H6:H50" si="5">IF(E6=0,0,E6-$E$4)</f>
        <v>5964321.5653265044</v>
      </c>
      <c r="I6" s="24">
        <f t="shared" ref="I6:I50" si="6">IF(H6=" "," ",H6/$E$4)</f>
        <v>0.14908920700238001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48268722.960714981</v>
      </c>
      <c r="F7" s="22">
        <f t="shared" si="1"/>
        <v>8263670.380139567</v>
      </c>
      <c r="G7" s="23">
        <f t="shared" si="2"/>
        <v>0.20656566726154035</v>
      </c>
      <c r="H7" s="22">
        <f t="shared" si="5"/>
        <v>8263670.380139567</v>
      </c>
      <c r="I7" s="24">
        <f t="shared" si="6"/>
        <v>0.20656566726154035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26</v>
      </c>
      <c r="C8" s="19" t="s">
        <v>27</v>
      </c>
      <c r="D8" s="20" t="s">
        <v>28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5">
        <v>45030</v>
      </c>
      <c r="O8" t="str">
        <f t="shared" si="4"/>
        <v>ActiveSurcharge</v>
      </c>
    </row>
    <row r="9" spans="1:15" x14ac:dyDescent="0.25">
      <c r="A9" s="19" t="s">
        <v>16</v>
      </c>
      <c r="B9" s="19" t="s">
        <v>29</v>
      </c>
      <c r="C9" s="19" t="s">
        <v>30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>
        <v>44927</v>
      </c>
      <c r="K9" s="17" t="str">
        <f t="shared" si="3"/>
        <v>January</v>
      </c>
      <c r="L9" s="18">
        <f t="shared" si="7"/>
        <v>2023</v>
      </c>
      <c r="M9" s="18">
        <f t="shared" si="8"/>
        <v>2023</v>
      </c>
      <c r="N9" s="20"/>
      <c r="O9" t="str">
        <f t="shared" si="4"/>
        <v>ActiveSurcharge</v>
      </c>
    </row>
    <row r="10" spans="1:15" x14ac:dyDescent="0.25">
      <c r="A10" s="19" t="s">
        <v>16</v>
      </c>
      <c r="B10" s="19" t="s">
        <v>31</v>
      </c>
      <c r="C10" s="19" t="s">
        <v>32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16</v>
      </c>
      <c r="B11" s="19" t="s">
        <v>33</v>
      </c>
      <c r="C11" s="19" t="s">
        <v>34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35</v>
      </c>
      <c r="B12" s="19" t="s">
        <v>36</v>
      </c>
      <c r="C12" s="19" t="s">
        <v>37</v>
      </c>
      <c r="D12" s="20"/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5">
        <v>45031</v>
      </c>
      <c r="K12" s="17" t="str">
        <f t="shared" si="3"/>
        <v>May</v>
      </c>
      <c r="L12" s="18">
        <f t="shared" si="7"/>
        <v>2023</v>
      </c>
      <c r="M12" s="18">
        <f t="shared" si="8"/>
        <v>2023</v>
      </c>
      <c r="N12" s="20"/>
      <c r="O12" t="str">
        <f t="shared" si="4"/>
        <v>Anticipated</v>
      </c>
    </row>
    <row r="13" spans="1:15" x14ac:dyDescent="0.25">
      <c r="A13" s="19" t="s">
        <v>35</v>
      </c>
      <c r="B13" s="19" t="s">
        <v>36</v>
      </c>
      <c r="C13" s="19" t="s">
        <v>38</v>
      </c>
      <c r="D13" s="20" t="s">
        <v>28</v>
      </c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0"/>
      <c r="K13" s="17" t="str">
        <f t="shared" si="3"/>
        <v xml:space="preserve"> </v>
      </c>
      <c r="L13" s="18" t="str">
        <f t="shared" si="7"/>
        <v xml:space="preserve"> </v>
      </c>
      <c r="M13" s="18" t="str">
        <f t="shared" si="8"/>
        <v xml:space="preserve"> </v>
      </c>
      <c r="N13" s="20"/>
      <c r="O13" t="str">
        <f t="shared" si="4"/>
        <v>AnticipatedSurcharge</v>
      </c>
    </row>
    <row r="14" spans="1:15" x14ac:dyDescent="0.25">
      <c r="A14" s="19" t="s">
        <v>35</v>
      </c>
      <c r="B14" s="19" t="s">
        <v>36</v>
      </c>
      <c r="C14" s="19" t="s">
        <v>39</v>
      </c>
      <c r="D14" s="20" t="s">
        <v>28</v>
      </c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0"/>
      <c r="O14" t="str">
        <f t="shared" si="4"/>
        <v>AnticipatedSurcharge</v>
      </c>
    </row>
    <row r="15" spans="1:15" x14ac:dyDescent="0.25">
      <c r="A15" s="19" t="s">
        <v>35</v>
      </c>
      <c r="B15" s="19" t="s">
        <v>36</v>
      </c>
      <c r="C15" s="19" t="s">
        <v>40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41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35</v>
      </c>
      <c r="B17" s="19" t="s">
        <v>36</v>
      </c>
      <c r="C17" s="19" t="s">
        <v>42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43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44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45</v>
      </c>
      <c r="D20" s="20" t="s">
        <v>46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AnticipatedCredit</v>
      </c>
    </row>
    <row r="21" spans="1:15" x14ac:dyDescent="0.25">
      <c r="A21" s="19" t="s">
        <v>35</v>
      </c>
      <c r="B21" s="19" t="s">
        <v>36</v>
      </c>
      <c r="C21" s="19" t="s">
        <v>47</v>
      </c>
      <c r="D21" s="20" t="s">
        <v>28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AnticipatedSurcharge</v>
      </c>
    </row>
    <row r="22" spans="1:15" x14ac:dyDescent="0.25">
      <c r="A22" s="19" t="s">
        <v>35</v>
      </c>
      <c r="B22" s="19" t="s">
        <v>36</v>
      </c>
      <c r="C22" s="19" t="s">
        <v>48</v>
      </c>
      <c r="D22" s="20" t="s">
        <v>28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AnticipatedSurcharge</v>
      </c>
    </row>
    <row r="23" spans="1:15" x14ac:dyDescent="0.25">
      <c r="A23" s="19" t="s">
        <v>21</v>
      </c>
      <c r="B23" s="19" t="s">
        <v>49</v>
      </c>
      <c r="C23" s="19" t="s">
        <v>50</v>
      </c>
      <c r="D23" s="20" t="s">
        <v>19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Pending - FiledRev Req't</v>
      </c>
    </row>
    <row r="24" spans="1:15" x14ac:dyDescent="0.25">
      <c r="A24" s="19"/>
      <c r="B24" s="19"/>
      <c r="C24" s="19"/>
      <c r="D24" s="20"/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/>
      </c>
    </row>
    <row r="25" spans="1:15" x14ac:dyDescent="0.25">
      <c r="A25" s="19"/>
      <c r="B25" s="19"/>
      <c r="C25" s="19"/>
      <c r="D25" s="20"/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/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A13:A22 D13:D23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D8:D11 A8:A12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Tracker\[Salinas Valley Region Rates Bill Calculator_2021 GRC.xlsx]Input'!#REF!</xm:f>
          </x14:formula1>
          <xm:sqref>D5:D7 D12 D24:D50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Tracker\[Salinas Valley Region Rates Bill Calculator_2021 GRC.xlsx]Input'!#REF!</xm:f>
          </x14:formula1>
          <xm:sqref>A4:A7 A23:A50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51"/>
  <sheetViews>
    <sheetView zoomScaleNormal="100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71093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92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x14ac:dyDescent="0.25">
      <c r="A4" s="11" t="s">
        <v>16</v>
      </c>
      <c r="B4" s="11" t="s">
        <v>93</v>
      </c>
      <c r="C4" s="11" t="s">
        <v>94</v>
      </c>
      <c r="D4" s="12" t="s">
        <v>19</v>
      </c>
      <c r="E4" s="13">
        <v>5586308.5488027995</v>
      </c>
      <c r="F4" s="14"/>
      <c r="G4" s="14"/>
      <c r="H4" s="14"/>
      <c r="I4" s="15"/>
      <c r="J4" s="16">
        <v>43862</v>
      </c>
      <c r="K4" s="17" t="str">
        <f>IF(J4=0," ",IF(DAY(J4)&lt;=14,TEXT(J4,"mmmm"),TEXT(EOMONTH(J4,1),"mmmm")))</f>
        <v>February</v>
      </c>
      <c r="L4" s="18">
        <f>YEAR(J4)</f>
        <v>2020</v>
      </c>
      <c r="M4" s="18">
        <f t="shared" ref="M4" si="0">IF(J4=0," ",YEAR(J4))</f>
        <v>2020</v>
      </c>
      <c r="N4" s="12" t="s">
        <v>20</v>
      </c>
      <c r="O4" t="str">
        <f>CONCATENATE(A4,D4)</f>
        <v>ActiveRev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5534923.4897322748</v>
      </c>
      <c r="F5" s="22">
        <f t="shared" ref="F5:F50" si="1">IF(E5=0,0,(E5-LOOKUP(2,1/($O$4:$O$50="ActiveRev Req't"),$E$4:$E$50)))</f>
        <v>-51385.05907052476</v>
      </c>
      <c r="G5" s="23">
        <f t="shared" ref="G5:G50" si="2">IF(E5=0," ",(F5/LOOKUP(2,1/($O$4:$O$50="ActiveRev Req't"),$E$4:$E$50)))</f>
        <v>-9.1983925738468343E-3</v>
      </c>
      <c r="H5" s="22">
        <f>IF(E5=0,0,E5-$E$4)</f>
        <v>-51385.05907052476</v>
      </c>
      <c r="I5" s="24">
        <f>IF(H5=" "," ",H5/$E$4)</f>
        <v>-9.1983925738468343E-3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5813246.3496956695</v>
      </c>
      <c r="F6" s="22">
        <f t="shared" si="1"/>
        <v>226937.80089286994</v>
      </c>
      <c r="G6" s="23">
        <f t="shared" si="2"/>
        <v>4.0623928827115165E-2</v>
      </c>
      <c r="H6" s="22">
        <f t="shared" ref="H6:H50" si="5">IF(E6=0,0,E6-$E$4)</f>
        <v>226937.80089286994</v>
      </c>
      <c r="I6" s="24">
        <f t="shared" ref="I6:I50" si="6">IF(H6=" "," ",H6/$E$4)</f>
        <v>4.0623928827115165E-2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6089459.358847267</v>
      </c>
      <c r="F7" s="22">
        <f t="shared" si="1"/>
        <v>503150.81004446745</v>
      </c>
      <c r="G7" s="23">
        <f t="shared" si="2"/>
        <v>9.0068567757915483E-2</v>
      </c>
      <c r="H7" s="22">
        <f t="shared" si="5"/>
        <v>503150.81004446745</v>
      </c>
      <c r="I7" s="24">
        <f t="shared" si="6"/>
        <v>9.0068567757915483E-2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74</v>
      </c>
      <c r="C8" s="19" t="s">
        <v>75</v>
      </c>
      <c r="D8" s="20" t="s">
        <v>28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5">
        <v>45030</v>
      </c>
      <c r="O8" t="str">
        <f t="shared" si="4"/>
        <v>ActiveSurcharge</v>
      </c>
    </row>
    <row r="9" spans="1:15" x14ac:dyDescent="0.25">
      <c r="A9" s="19" t="s">
        <v>16</v>
      </c>
      <c r="B9" s="19" t="s">
        <v>26</v>
      </c>
      <c r="C9" s="19" t="s">
        <v>27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/>
      <c r="K9" s="17" t="str">
        <f t="shared" si="3"/>
        <v xml:space="preserve"> </v>
      </c>
      <c r="L9" s="18" t="str">
        <f t="shared" si="7"/>
        <v xml:space="preserve"> </v>
      </c>
      <c r="M9" s="18" t="str">
        <f t="shared" si="8"/>
        <v xml:space="preserve"> </v>
      </c>
      <c r="N9" s="25">
        <v>45030</v>
      </c>
      <c r="O9" t="str">
        <f t="shared" si="4"/>
        <v>ActiveSurcharge</v>
      </c>
    </row>
    <row r="10" spans="1:15" x14ac:dyDescent="0.25">
      <c r="A10" s="19" t="s">
        <v>16</v>
      </c>
      <c r="B10" s="19" t="s">
        <v>29</v>
      </c>
      <c r="C10" s="19" t="s">
        <v>30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16</v>
      </c>
      <c r="B11" s="19" t="s">
        <v>31</v>
      </c>
      <c r="C11" s="19" t="s">
        <v>32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16</v>
      </c>
      <c r="B12" s="19" t="s">
        <v>33</v>
      </c>
      <c r="C12" s="19" t="s">
        <v>34</v>
      </c>
      <c r="D12" s="20" t="s">
        <v>28</v>
      </c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5">
        <v>44927</v>
      </c>
      <c r="K12" s="17" t="str">
        <f t="shared" si="3"/>
        <v>January</v>
      </c>
      <c r="L12" s="18">
        <f t="shared" si="7"/>
        <v>2023</v>
      </c>
      <c r="M12" s="18">
        <f t="shared" si="8"/>
        <v>2023</v>
      </c>
      <c r="N12" s="20"/>
      <c r="O12" t="str">
        <f t="shared" si="4"/>
        <v>ActiveSurcharge</v>
      </c>
    </row>
    <row r="13" spans="1:15" x14ac:dyDescent="0.25">
      <c r="A13" s="19" t="s">
        <v>16</v>
      </c>
      <c r="B13" s="19" t="s">
        <v>95</v>
      </c>
      <c r="C13" s="19" t="s">
        <v>96</v>
      </c>
      <c r="D13" s="20" t="s">
        <v>28</v>
      </c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5">
        <v>44927</v>
      </c>
      <c r="K13" s="17" t="str">
        <f t="shared" si="3"/>
        <v>January</v>
      </c>
      <c r="L13" s="18">
        <f t="shared" si="7"/>
        <v>2023</v>
      </c>
      <c r="M13" s="18">
        <f t="shared" si="8"/>
        <v>2023</v>
      </c>
      <c r="N13" s="25">
        <v>45291</v>
      </c>
      <c r="O13" t="str">
        <f t="shared" si="4"/>
        <v>ActiveSurcharge</v>
      </c>
    </row>
    <row r="14" spans="1:15" x14ac:dyDescent="0.25">
      <c r="A14" s="19" t="s">
        <v>35</v>
      </c>
      <c r="B14" s="19" t="s">
        <v>36</v>
      </c>
      <c r="C14" s="19" t="s">
        <v>38</v>
      </c>
      <c r="D14" s="20" t="s">
        <v>28</v>
      </c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0"/>
      <c r="O14" t="str">
        <f t="shared" si="4"/>
        <v>AnticipatedSurcharge</v>
      </c>
    </row>
    <row r="15" spans="1:15" x14ac:dyDescent="0.25">
      <c r="A15" s="19" t="s">
        <v>35</v>
      </c>
      <c r="B15" s="19" t="s">
        <v>36</v>
      </c>
      <c r="C15" s="19" t="s">
        <v>39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40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35</v>
      </c>
      <c r="B17" s="19" t="s">
        <v>36</v>
      </c>
      <c r="C17" s="19" t="s">
        <v>41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42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43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44</v>
      </c>
      <c r="D20" s="20" t="s">
        <v>28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AnticipatedSurcharge</v>
      </c>
    </row>
    <row r="21" spans="1:15" x14ac:dyDescent="0.25">
      <c r="A21" s="19" t="s">
        <v>35</v>
      </c>
      <c r="B21" s="19" t="s">
        <v>36</v>
      </c>
      <c r="C21" s="19" t="s">
        <v>45</v>
      </c>
      <c r="D21" s="20" t="s">
        <v>46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AnticipatedCredit</v>
      </c>
    </row>
    <row r="22" spans="1:15" x14ac:dyDescent="0.25">
      <c r="A22" s="19" t="s">
        <v>35</v>
      </c>
      <c r="B22" s="19" t="s">
        <v>36</v>
      </c>
      <c r="C22" s="19" t="s">
        <v>47</v>
      </c>
      <c r="D22" s="20" t="s">
        <v>28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AnticipatedSurcharge</v>
      </c>
    </row>
    <row r="23" spans="1:15" x14ac:dyDescent="0.25">
      <c r="A23" s="19" t="s">
        <v>35</v>
      </c>
      <c r="B23" s="19" t="s">
        <v>36</v>
      </c>
      <c r="C23" s="19" t="s">
        <v>48</v>
      </c>
      <c r="D23" s="20" t="s">
        <v>28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AnticipatedSurcharge</v>
      </c>
    </row>
    <row r="24" spans="1:15" x14ac:dyDescent="0.25">
      <c r="A24" s="19" t="s">
        <v>21</v>
      </c>
      <c r="B24" s="19" t="s">
        <v>49</v>
      </c>
      <c r="C24" s="19" t="s">
        <v>50</v>
      </c>
      <c r="D24" s="20" t="s">
        <v>19</v>
      </c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>Pending - FiledRev Req't</v>
      </c>
    </row>
    <row r="25" spans="1:15" x14ac:dyDescent="0.25">
      <c r="A25" s="19"/>
      <c r="B25" s="19"/>
      <c r="C25" s="19"/>
      <c r="D25" s="20"/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/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A14:A23 D14:D24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D8:D12 A8:A12</xm:sqref>
        </x14:dataValidation>
        <x14:dataValidation type="list" allowBlank="1" showInputMessage="1" showErrorMessage="1">
          <x14:formula1>
            <xm:f>'F:\Rates\COMPLIANCE REQUIREMENTS\02 Feb.1 - Q4 Affordability Bill Tracker - MAIN\01 Nov.1 - Q4 Affordability Bill Tracker\[Bakersfield Rates Bill Calculator_2021 GRC_.xlsx]Input'!#REF!</xm:f>
          </x14:formula1>
          <xm:sqref>D5:D7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Tracker\[Selma Rates Bill Calculator_2021 GRC.xlsx]Input'!#REF!</xm:f>
          </x14:formula1>
          <xm:sqref>D13 D25:D50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Tracker\[Selma Rates Bill Calculator_2021 GRC.xlsx]Input'!#REF!</xm:f>
          </x14:formula1>
          <xm:sqref>A4:A7 A13 A24:A50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51"/>
  <sheetViews>
    <sheetView zoomScaleNormal="100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71093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97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x14ac:dyDescent="0.25">
      <c r="A4" s="11" t="s">
        <v>16</v>
      </c>
      <c r="B4" s="11" t="s">
        <v>17</v>
      </c>
      <c r="C4" s="11" t="s">
        <v>18</v>
      </c>
      <c r="D4" s="12" t="s">
        <v>19</v>
      </c>
      <c r="E4" s="13">
        <v>59000996.183677733</v>
      </c>
      <c r="F4" s="14"/>
      <c r="G4" s="14"/>
      <c r="H4" s="14"/>
      <c r="I4" s="15"/>
      <c r="J4" s="16">
        <v>44562</v>
      </c>
      <c r="K4" s="17" t="str">
        <f>IF(J4=0," ",IF(DAY(J4)&lt;=14,TEXT(J4,"mmmm"),TEXT(EOMONTH(J4,1),"mmmm")))</f>
        <v>January</v>
      </c>
      <c r="L4" s="18">
        <f>YEAR(J4)</f>
        <v>2022</v>
      </c>
      <c r="M4" s="18">
        <f t="shared" ref="M4" si="0">IF(J4=0," ",YEAR(J4))</f>
        <v>2022</v>
      </c>
      <c r="N4" s="12" t="s">
        <v>20</v>
      </c>
      <c r="O4" t="str">
        <f>CONCATENATE(A4,D4)</f>
        <v>ActiveRev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65084904.101029664</v>
      </c>
      <c r="F5" s="22">
        <f t="shared" ref="F5:F50" si="1">IF(E5=0,0,(E5-LOOKUP(2,1/($O$4:$O$50="ActiveRev Req't"),$E$4:$E$50)))</f>
        <v>6083907.9173519313</v>
      </c>
      <c r="G5" s="23">
        <f t="shared" ref="G5:G50" si="2">IF(E5=0," ",(F5/LOOKUP(2,1/($O$4:$O$50="ActiveRev Req't"),$E$4:$E$50)))</f>
        <v>0.10311534229713579</v>
      </c>
      <c r="H5" s="22">
        <f>IF(E5=0,0,E5-$E$4)</f>
        <v>6083907.9173519313</v>
      </c>
      <c r="I5" s="24">
        <f>IF(H5=" "," ",H5/$E$4)</f>
        <v>0.10311534229713579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69004857.338453352</v>
      </c>
      <c r="F6" s="22">
        <f t="shared" si="1"/>
        <v>10003861.15477562</v>
      </c>
      <c r="G6" s="23">
        <f t="shared" si="2"/>
        <v>0.16955410589394637</v>
      </c>
      <c r="H6" s="22">
        <f t="shared" ref="H6:H50" si="5">IF(E6=0,0,E6-$E$4)</f>
        <v>10003861.15477562</v>
      </c>
      <c r="I6" s="24">
        <f t="shared" ref="I6:I50" si="6">IF(H6=" "," ",H6/$E$4)</f>
        <v>0.16955410589394637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72859675.060817093</v>
      </c>
      <c r="F7" s="22">
        <f t="shared" si="1"/>
        <v>13858678.87713936</v>
      </c>
      <c r="G7" s="23">
        <f t="shared" si="2"/>
        <v>0.23488889635008026</v>
      </c>
      <c r="H7" s="22">
        <f t="shared" si="5"/>
        <v>13858678.87713936</v>
      </c>
      <c r="I7" s="24">
        <f t="shared" si="6"/>
        <v>0.23488889635008026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26</v>
      </c>
      <c r="C8" s="19" t="s">
        <v>27</v>
      </c>
      <c r="D8" s="20" t="s">
        <v>28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5">
        <v>45244</v>
      </c>
      <c r="O8" t="str">
        <f t="shared" si="4"/>
        <v>ActiveSurcharge</v>
      </c>
    </row>
    <row r="9" spans="1:15" x14ac:dyDescent="0.25">
      <c r="A9" s="19" t="s">
        <v>16</v>
      </c>
      <c r="B9" s="19" t="s">
        <v>29</v>
      </c>
      <c r="C9" s="19" t="s">
        <v>30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>
        <v>44927</v>
      </c>
      <c r="K9" s="17" t="str">
        <f t="shared" si="3"/>
        <v>January</v>
      </c>
      <c r="L9" s="18">
        <f t="shared" si="7"/>
        <v>2023</v>
      </c>
      <c r="M9" s="18">
        <f t="shared" si="8"/>
        <v>2023</v>
      </c>
      <c r="N9" s="20"/>
      <c r="O9" t="str">
        <f t="shared" si="4"/>
        <v>ActiveSurcharge</v>
      </c>
    </row>
    <row r="10" spans="1:15" x14ac:dyDescent="0.25">
      <c r="A10" s="19" t="s">
        <v>16</v>
      </c>
      <c r="B10" s="19" t="s">
        <v>31</v>
      </c>
      <c r="C10" s="19" t="s">
        <v>32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16</v>
      </c>
      <c r="B11" s="19" t="s">
        <v>33</v>
      </c>
      <c r="C11" s="19" t="s">
        <v>34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35</v>
      </c>
      <c r="B12" s="19" t="s">
        <v>36</v>
      </c>
      <c r="C12" s="19" t="s">
        <v>37</v>
      </c>
      <c r="D12" s="20"/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5">
        <v>45031</v>
      </c>
      <c r="K12" s="17" t="str">
        <f t="shared" si="3"/>
        <v>May</v>
      </c>
      <c r="L12" s="18">
        <f t="shared" si="7"/>
        <v>2023</v>
      </c>
      <c r="M12" s="18">
        <f t="shared" si="8"/>
        <v>2023</v>
      </c>
      <c r="N12" s="20"/>
      <c r="O12" t="str">
        <f t="shared" si="4"/>
        <v>Anticipated</v>
      </c>
    </row>
    <row r="13" spans="1:15" x14ac:dyDescent="0.25">
      <c r="A13" s="19" t="s">
        <v>35</v>
      </c>
      <c r="B13" s="19" t="s">
        <v>36</v>
      </c>
      <c r="C13" s="19" t="s">
        <v>38</v>
      </c>
      <c r="D13" s="20" t="s">
        <v>28</v>
      </c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0"/>
      <c r="K13" s="17" t="str">
        <f t="shared" si="3"/>
        <v xml:space="preserve"> </v>
      </c>
      <c r="L13" s="18" t="str">
        <f t="shared" si="7"/>
        <v xml:space="preserve"> </v>
      </c>
      <c r="M13" s="18" t="str">
        <f t="shared" si="8"/>
        <v xml:space="preserve"> </v>
      </c>
      <c r="N13" s="20"/>
      <c r="O13" t="str">
        <f t="shared" si="4"/>
        <v>AnticipatedSurcharge</v>
      </c>
    </row>
    <row r="14" spans="1:15" x14ac:dyDescent="0.25">
      <c r="A14" s="19" t="s">
        <v>35</v>
      </c>
      <c r="B14" s="19" t="s">
        <v>36</v>
      </c>
      <c r="C14" s="19" t="s">
        <v>39</v>
      </c>
      <c r="D14" s="20" t="s">
        <v>28</v>
      </c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0"/>
      <c r="O14" t="str">
        <f t="shared" si="4"/>
        <v>AnticipatedSurcharge</v>
      </c>
    </row>
    <row r="15" spans="1:15" x14ac:dyDescent="0.25">
      <c r="A15" s="19" t="s">
        <v>35</v>
      </c>
      <c r="B15" s="19" t="s">
        <v>36</v>
      </c>
      <c r="C15" s="19" t="s">
        <v>40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41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35</v>
      </c>
      <c r="B17" s="19" t="s">
        <v>36</v>
      </c>
      <c r="C17" s="19" t="s">
        <v>42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43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44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45</v>
      </c>
      <c r="D20" s="20" t="s">
        <v>46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AnticipatedCredit</v>
      </c>
    </row>
    <row r="21" spans="1:15" x14ac:dyDescent="0.25">
      <c r="A21" s="19" t="s">
        <v>35</v>
      </c>
      <c r="B21" s="19" t="s">
        <v>36</v>
      </c>
      <c r="C21" s="19" t="s">
        <v>47</v>
      </c>
      <c r="D21" s="20" t="s">
        <v>28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AnticipatedSurcharge</v>
      </c>
    </row>
    <row r="22" spans="1:15" x14ac:dyDescent="0.25">
      <c r="A22" s="19" t="s">
        <v>35</v>
      </c>
      <c r="B22" s="19" t="s">
        <v>36</v>
      </c>
      <c r="C22" s="19" t="s">
        <v>48</v>
      </c>
      <c r="D22" s="20" t="s">
        <v>28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AnticipatedSurcharge</v>
      </c>
    </row>
    <row r="23" spans="1:15" x14ac:dyDescent="0.25">
      <c r="A23" s="19" t="s">
        <v>21</v>
      </c>
      <c r="B23" s="19" t="s">
        <v>49</v>
      </c>
      <c r="C23" s="19" t="s">
        <v>50</v>
      </c>
      <c r="D23" s="20" t="s">
        <v>19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Pending - FiledRev Req't</v>
      </c>
    </row>
    <row r="24" spans="1:15" x14ac:dyDescent="0.25">
      <c r="A24" s="19"/>
      <c r="B24" s="19"/>
      <c r="C24" s="19"/>
      <c r="D24" s="20"/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/>
      </c>
    </row>
    <row r="25" spans="1:15" x14ac:dyDescent="0.25">
      <c r="A25" s="19"/>
      <c r="B25" s="19"/>
      <c r="C25" s="19"/>
      <c r="D25" s="20"/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/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A13:A22 D13:D23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D8:D11 A8:A12</xm:sqref>
        </x14:dataValidation>
        <x14:dataValidation type="list" allowBlank="1" showInputMessage="1" showErrorMessage="1">
          <x14:formula1>
            <xm:f>'F:\Rates\COMPLIANCE REQUIREMENTS\02 Feb.1 - Q4 Affordability Bill Tracker - MAIN\01 Nov.1 - Q4 Affordability Bill Tracker\[Bakersfield Rates Bill Calculator_2021 GRC_.xlsx]Input'!#REF!</xm:f>
          </x14:formula1>
          <xm:sqref>D5:D7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Tracker\[Stockton Rates Bill Calculator_2021 GRC.xlsx]Input'!#REF!</xm:f>
          </x14:formula1>
          <xm:sqref>D12 D24:D50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Tracker\[Stockton Rates Bill Calculator_2021 GRC.xlsx]Input'!#REF!</xm:f>
          </x14:formula1>
          <xm:sqref>A4:A7 A23:A50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51"/>
  <sheetViews>
    <sheetView zoomScaleNormal="100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855468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98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x14ac:dyDescent="0.25">
      <c r="A4" s="11" t="s">
        <v>16</v>
      </c>
      <c r="B4" s="11" t="s">
        <v>99</v>
      </c>
      <c r="C4" s="27" t="s">
        <v>100</v>
      </c>
      <c r="D4" s="12" t="s">
        <v>19</v>
      </c>
      <c r="E4" s="13">
        <f>163932.64*12</f>
        <v>1967191.6800000002</v>
      </c>
      <c r="F4" s="14"/>
      <c r="G4" s="14"/>
      <c r="H4" s="14"/>
      <c r="I4" s="15"/>
      <c r="J4" s="16">
        <v>44197</v>
      </c>
      <c r="K4" s="17" t="str">
        <f>IF(J4=0," ",IF(DAY(J4)&lt;=14,TEXT(J4,"mmmm"),TEXT(EOMONTH(J4,1),"mmmm")))</f>
        <v>January</v>
      </c>
      <c r="L4" s="18">
        <f>YEAR(J4)</f>
        <v>2021</v>
      </c>
      <c r="M4" s="18">
        <f t="shared" ref="M4" si="0">IF(J4=0," ",YEAR(J4))</f>
        <v>2021</v>
      </c>
      <c r="N4" s="12" t="s">
        <v>20</v>
      </c>
      <c r="O4" t="str">
        <f>CONCATENATE(A4,D4)</f>
        <v>ActiveRev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3534779.4516198821</v>
      </c>
      <c r="F5" s="22">
        <f t="shared" ref="F5:F50" si="1">IF(E5=0,0,(E5-LOOKUP(2,1/($O$4:$O$50="ActiveRev Req't"),$E$4:$E$50)))</f>
        <v>1567587.771619882</v>
      </c>
      <c r="G5" s="23">
        <f t="shared" ref="G5:G50" si="2">IF(E5=0," ",(F5/LOOKUP(2,1/($O$4:$O$50="ActiveRev Req't"),$E$4:$E$50)))</f>
        <v>0.79686579988986217</v>
      </c>
      <c r="H5" s="22">
        <f>IF(E5=0,0,E5-$E$4)</f>
        <v>1567587.771619882</v>
      </c>
      <c r="I5" s="24">
        <f>IF(H5=" "," ",H5/$E$4)</f>
        <v>0.79686579988986217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4794338.6622410398</v>
      </c>
      <c r="F6" s="22">
        <f t="shared" si="1"/>
        <v>2827146.9822410396</v>
      </c>
      <c r="G6" s="23">
        <f t="shared" si="2"/>
        <v>1.4371487084781893</v>
      </c>
      <c r="H6" s="22">
        <f t="shared" ref="H6:H50" si="5">IF(E6=0,0,E6-$E$4)</f>
        <v>2827146.9822410396</v>
      </c>
      <c r="I6" s="24">
        <f t="shared" ref="I6:I50" si="6">IF(H6=" "," ",H6/$E$4)</f>
        <v>1.4371487084781893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6047834.5492677037</v>
      </c>
      <c r="F7" s="22">
        <f t="shared" si="1"/>
        <v>4080642.8692677035</v>
      </c>
      <c r="G7" s="23">
        <f t="shared" si="2"/>
        <v>2.0743493939887458</v>
      </c>
      <c r="H7" s="22">
        <f t="shared" si="5"/>
        <v>4080642.8692677035</v>
      </c>
      <c r="I7" s="24">
        <f t="shared" si="6"/>
        <v>2.0743493939887458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29</v>
      </c>
      <c r="C8" s="19" t="s">
        <v>30</v>
      </c>
      <c r="D8" s="20" t="s">
        <v>28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>
        <v>44927</v>
      </c>
      <c r="K8" s="17" t="str">
        <f t="shared" si="3"/>
        <v>January</v>
      </c>
      <c r="L8" s="18">
        <f t="shared" si="7"/>
        <v>2023</v>
      </c>
      <c r="M8" s="18">
        <f t="shared" si="8"/>
        <v>2023</v>
      </c>
      <c r="N8" s="20"/>
      <c r="O8" t="str">
        <f t="shared" si="4"/>
        <v>ActiveSurcharge</v>
      </c>
    </row>
    <row r="9" spans="1:15" x14ac:dyDescent="0.25">
      <c r="A9" s="19" t="s">
        <v>16</v>
      </c>
      <c r="B9" s="19" t="s">
        <v>31</v>
      </c>
      <c r="C9" s="19" t="s">
        <v>32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>
        <v>44927</v>
      </c>
      <c r="K9" s="17" t="str">
        <f t="shared" si="3"/>
        <v>January</v>
      </c>
      <c r="L9" s="18">
        <f t="shared" si="7"/>
        <v>2023</v>
      </c>
      <c r="M9" s="18">
        <f t="shared" si="8"/>
        <v>2023</v>
      </c>
      <c r="N9" s="20"/>
      <c r="O9" t="str">
        <f t="shared" si="4"/>
        <v>ActiveSurcharge</v>
      </c>
    </row>
    <row r="10" spans="1:15" x14ac:dyDescent="0.25">
      <c r="A10" s="19" t="s">
        <v>16</v>
      </c>
      <c r="B10" s="19" t="s">
        <v>33</v>
      </c>
      <c r="C10" s="19" t="s">
        <v>34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35</v>
      </c>
      <c r="B11" s="19" t="s">
        <v>36</v>
      </c>
      <c r="C11" s="19" t="s">
        <v>41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0"/>
      <c r="K11" s="17" t="str">
        <f t="shared" si="3"/>
        <v xml:space="preserve"> </v>
      </c>
      <c r="L11" s="18" t="str">
        <f t="shared" si="7"/>
        <v xml:space="preserve"> </v>
      </c>
      <c r="M11" s="18" t="str">
        <f t="shared" si="8"/>
        <v xml:space="preserve"> </v>
      </c>
      <c r="N11" s="20"/>
      <c r="O11" t="str">
        <f t="shared" si="4"/>
        <v>AnticipatedSurcharge</v>
      </c>
    </row>
    <row r="12" spans="1:15" x14ac:dyDescent="0.25">
      <c r="A12" s="19" t="s">
        <v>35</v>
      </c>
      <c r="B12" s="19" t="s">
        <v>36</v>
      </c>
      <c r="C12" s="19" t="s">
        <v>43</v>
      </c>
      <c r="D12" s="20" t="s">
        <v>28</v>
      </c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0"/>
      <c r="K12" s="17" t="str">
        <f t="shared" si="3"/>
        <v xml:space="preserve"> </v>
      </c>
      <c r="L12" s="18" t="str">
        <f t="shared" si="7"/>
        <v xml:space="preserve"> </v>
      </c>
      <c r="M12" s="18" t="str">
        <f t="shared" si="8"/>
        <v xml:space="preserve"> </v>
      </c>
      <c r="N12" s="20"/>
      <c r="O12" t="str">
        <f t="shared" si="4"/>
        <v>AnticipatedSurcharge</v>
      </c>
    </row>
    <row r="13" spans="1:15" x14ac:dyDescent="0.25">
      <c r="A13" s="19" t="s">
        <v>35</v>
      </c>
      <c r="B13" s="19" t="s">
        <v>36</v>
      </c>
      <c r="C13" s="19" t="s">
        <v>44</v>
      </c>
      <c r="D13" s="20" t="s">
        <v>28</v>
      </c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0"/>
      <c r="K13" s="17" t="str">
        <f t="shared" si="3"/>
        <v xml:space="preserve"> </v>
      </c>
      <c r="L13" s="18" t="str">
        <f t="shared" si="7"/>
        <v xml:space="preserve"> </v>
      </c>
      <c r="M13" s="18" t="str">
        <f t="shared" si="8"/>
        <v xml:space="preserve"> </v>
      </c>
      <c r="N13" s="20"/>
      <c r="O13" t="str">
        <f t="shared" si="4"/>
        <v>AnticipatedSurcharge</v>
      </c>
    </row>
    <row r="14" spans="1:15" x14ac:dyDescent="0.25">
      <c r="A14" s="19" t="s">
        <v>35</v>
      </c>
      <c r="B14" s="19" t="s">
        <v>36</v>
      </c>
      <c r="C14" s="19" t="s">
        <v>45</v>
      </c>
      <c r="D14" s="20" t="s">
        <v>46</v>
      </c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0"/>
      <c r="O14" t="str">
        <f t="shared" si="4"/>
        <v>AnticipatedCredit</v>
      </c>
    </row>
    <row r="15" spans="1:15" x14ac:dyDescent="0.25">
      <c r="A15" s="19" t="s">
        <v>35</v>
      </c>
      <c r="B15" s="19" t="s">
        <v>36</v>
      </c>
      <c r="C15" s="19" t="s">
        <v>47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48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21</v>
      </c>
      <c r="B17" s="19" t="s">
        <v>49</v>
      </c>
      <c r="C17" s="19" t="s">
        <v>50</v>
      </c>
      <c r="D17" s="20" t="s">
        <v>19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Pending - FiledRev Req't</v>
      </c>
    </row>
    <row r="18" spans="1:15" x14ac:dyDescent="0.25">
      <c r="A18" s="19"/>
      <c r="B18" s="19"/>
      <c r="C18" s="19"/>
      <c r="D18" s="20"/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/>
      </c>
    </row>
    <row r="19" spans="1:15" x14ac:dyDescent="0.25">
      <c r="A19" s="19"/>
      <c r="B19" s="19"/>
      <c r="C19" s="19"/>
      <c r="D19" s="20"/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/>
      </c>
    </row>
    <row r="20" spans="1:15" x14ac:dyDescent="0.25">
      <c r="A20" s="19"/>
      <c r="B20" s="19"/>
      <c r="C20" s="19"/>
      <c r="D20" s="20"/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/>
      </c>
    </row>
    <row r="21" spans="1:15" x14ac:dyDescent="0.25">
      <c r="A21" s="19"/>
      <c r="B21" s="19"/>
      <c r="C21" s="19"/>
      <c r="D21" s="20"/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/>
      </c>
    </row>
    <row r="22" spans="1:15" x14ac:dyDescent="0.25">
      <c r="A22" s="19"/>
      <c r="B22" s="19"/>
      <c r="C22" s="19"/>
      <c r="D22" s="20"/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/>
      </c>
    </row>
    <row r="23" spans="1:15" x14ac:dyDescent="0.25">
      <c r="A23" s="19"/>
      <c r="B23" s="19"/>
      <c r="C23" s="19"/>
      <c r="D23" s="20"/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/>
      </c>
    </row>
    <row r="24" spans="1:15" x14ac:dyDescent="0.25">
      <c r="A24" s="19"/>
      <c r="B24" s="19"/>
      <c r="C24" s="19"/>
      <c r="D24" s="20"/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/>
      </c>
    </row>
    <row r="25" spans="1:15" x14ac:dyDescent="0.25">
      <c r="A25" s="19"/>
      <c r="B25" s="19"/>
      <c r="C25" s="19"/>
      <c r="D25" s="20"/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/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A11:A19 D11:D19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A8:A10 D8:D10</xm:sqref>
        </x14:dataValidation>
        <x14:dataValidation type="list" allowBlank="1" showInputMessage="1" showErrorMessage="1">
          <x14:formula1>
            <xm:f>'F:\Rates\COMPLIANCE REQUIREMENTS\02 Feb.1 - Q4 Affordability Bill Tracker - MAIN\01 Nov.1 - Q4 Affordability Bill Tracker\[Bakersfield Rates Bill Calculator_2021 GRC_.xlsx]Input'!#REF!</xm:f>
          </x14:formula1>
          <xm:sqref>D5:D7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Tracker\[Travis Rates Bill Calculator_2021 GRC.xlsx]Input'!#REF!</xm:f>
          </x14:formula1>
          <xm:sqref>D20:D50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Tracker\[Travis Rates Bill Calculator_2021 GRC.xlsx]Input'!#REF!</xm:f>
          </x14:formula1>
          <xm:sqref>A4:A7 A20:A50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51"/>
  <sheetViews>
    <sheetView zoomScaleNormal="100" workbookViewId="0">
      <pane ySplit="3" topLeftCell="A4" activePane="bottomLeft" state="frozen"/>
      <selection activeCell="F6" sqref="F6"/>
      <selection pane="bottomLeft" activeCell="A9" sqref="A9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71093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101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x14ac:dyDescent="0.25">
      <c r="A4" s="11" t="s">
        <v>16</v>
      </c>
      <c r="B4" s="11" t="s">
        <v>17</v>
      </c>
      <c r="C4" s="11" t="s">
        <v>18</v>
      </c>
      <c r="D4" s="12" t="s">
        <v>19</v>
      </c>
      <c r="E4" s="13">
        <v>31983820.381549176</v>
      </c>
      <c r="F4" s="14"/>
      <c r="G4" s="14"/>
      <c r="H4" s="14"/>
      <c r="I4" s="15"/>
      <c r="J4" s="16">
        <v>44562</v>
      </c>
      <c r="K4" s="17" t="str">
        <f>IF(J4=0," ",IF(DAY(J4)&lt;=14,TEXT(J4,"mmmm"),TEXT(EOMONTH(J4,1),"mmmm")))</f>
        <v>January</v>
      </c>
      <c r="L4" s="18">
        <f>YEAR(J4)</f>
        <v>2022</v>
      </c>
      <c r="M4" s="18">
        <f t="shared" ref="M4" si="0">IF(J4=0," ",YEAR(J4))</f>
        <v>2022</v>
      </c>
      <c r="N4" s="12" t="s">
        <v>20</v>
      </c>
      <c r="O4" t="str">
        <f>CONCATENATE(A4,D4)</f>
        <v>ActiveRev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32817267.26922325</v>
      </c>
      <c r="F5" s="22">
        <f t="shared" ref="F5:F50" si="1">IF(E5=0,0,(E5-LOOKUP(2,1/($O$4:$O$50="ActiveRev Req't"),$E$4:$E$50)))</f>
        <v>833446.88767407462</v>
      </c>
      <c r="G5" s="23">
        <f t="shared" ref="G5:G50" si="2">IF(E5=0," ",(F5/LOOKUP(2,1/($O$4:$O$50="ActiveRev Req't"),$E$4:$E$50)))</f>
        <v>2.6058390702909068E-2</v>
      </c>
      <c r="H5" s="22">
        <f>IF(E5=0,0,E5-$E$4)</f>
        <v>833446.88767407462</v>
      </c>
      <c r="I5" s="24">
        <f>IF(H5=" "," ",H5/$E$4)</f>
        <v>2.6058390702909068E-2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35192131.778349519</v>
      </c>
      <c r="F6" s="22">
        <f t="shared" si="1"/>
        <v>3208311.3968003429</v>
      </c>
      <c r="G6" s="23">
        <f t="shared" si="2"/>
        <v>0.10031044942495843</v>
      </c>
      <c r="H6" s="22">
        <f t="shared" ref="H6:H50" si="5">IF(E6=0,0,E6-$E$4)</f>
        <v>3208311.3968003429</v>
      </c>
      <c r="I6" s="24">
        <f t="shared" ref="I6:I50" si="6">IF(H6=" "," ",H6/$E$4)</f>
        <v>0.10031044942495843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37515755.056956276</v>
      </c>
      <c r="F7" s="22">
        <f t="shared" si="1"/>
        <v>5531934.6754071005</v>
      </c>
      <c r="G7" s="23">
        <f t="shared" si="2"/>
        <v>0.17296040965132367</v>
      </c>
      <c r="H7" s="22">
        <f t="shared" si="5"/>
        <v>5531934.6754071005</v>
      </c>
      <c r="I7" s="24">
        <f t="shared" si="6"/>
        <v>0.17296040965132367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26</v>
      </c>
      <c r="C8" s="19" t="s">
        <v>27</v>
      </c>
      <c r="D8" s="20" t="s">
        <v>28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5">
        <v>45030</v>
      </c>
      <c r="O8" t="str">
        <f t="shared" si="4"/>
        <v>ActiveSurcharge</v>
      </c>
    </row>
    <row r="9" spans="1:15" x14ac:dyDescent="0.25">
      <c r="A9" s="19" t="s">
        <v>16</v>
      </c>
      <c r="B9" s="19" t="s">
        <v>29</v>
      </c>
      <c r="C9" s="19" t="s">
        <v>30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>
        <v>44927</v>
      </c>
      <c r="K9" s="17" t="str">
        <f t="shared" si="3"/>
        <v>January</v>
      </c>
      <c r="L9" s="18">
        <f t="shared" si="7"/>
        <v>2023</v>
      </c>
      <c r="M9" s="18">
        <f t="shared" si="8"/>
        <v>2023</v>
      </c>
      <c r="N9" s="20"/>
      <c r="O9" t="str">
        <f t="shared" si="4"/>
        <v>ActiveSurcharge</v>
      </c>
    </row>
    <row r="10" spans="1:15" x14ac:dyDescent="0.25">
      <c r="A10" s="19" t="s">
        <v>16</v>
      </c>
      <c r="B10" s="19" t="s">
        <v>31</v>
      </c>
      <c r="C10" s="19" t="s">
        <v>32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16</v>
      </c>
      <c r="B11" s="19" t="s">
        <v>33</v>
      </c>
      <c r="C11" s="19" t="s">
        <v>34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16</v>
      </c>
      <c r="B12" s="19" t="s">
        <v>59</v>
      </c>
      <c r="C12" s="19" t="s">
        <v>60</v>
      </c>
      <c r="D12" s="20" t="s">
        <v>28</v>
      </c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0"/>
      <c r="K12" s="17" t="str">
        <f t="shared" si="3"/>
        <v xml:space="preserve"> </v>
      </c>
      <c r="L12" s="18" t="str">
        <f t="shared" si="7"/>
        <v xml:space="preserve"> </v>
      </c>
      <c r="M12" s="18" t="str">
        <f t="shared" si="8"/>
        <v xml:space="preserve"> </v>
      </c>
      <c r="N12" s="25">
        <v>45091</v>
      </c>
      <c r="O12" t="str">
        <f t="shared" si="4"/>
        <v>ActiveSurcharge</v>
      </c>
    </row>
    <row r="13" spans="1:15" x14ac:dyDescent="0.25">
      <c r="A13" s="19" t="s">
        <v>35</v>
      </c>
      <c r="B13" s="19" t="s">
        <v>36</v>
      </c>
      <c r="C13" s="19" t="s">
        <v>38</v>
      </c>
      <c r="D13" s="20" t="s">
        <v>28</v>
      </c>
      <c r="E13" s="21"/>
      <c r="F13" s="22">
        <f t="shared" si="1"/>
        <v>0</v>
      </c>
      <c r="G13" s="23" t="str">
        <f t="shared" si="2"/>
        <v xml:space="preserve"> </v>
      </c>
      <c r="H13" s="22">
        <f t="shared" si="5"/>
        <v>0</v>
      </c>
      <c r="I13" s="24">
        <f t="shared" si="6"/>
        <v>0</v>
      </c>
      <c r="J13" s="20"/>
      <c r="K13" s="17" t="str">
        <f t="shared" si="3"/>
        <v xml:space="preserve"> </v>
      </c>
      <c r="L13" s="18" t="str">
        <f t="shared" si="7"/>
        <v xml:space="preserve"> </v>
      </c>
      <c r="M13" s="18" t="str">
        <f t="shared" si="8"/>
        <v xml:space="preserve"> </v>
      </c>
      <c r="N13" s="20"/>
      <c r="O13" t="str">
        <f t="shared" si="4"/>
        <v>AnticipatedSurcharge</v>
      </c>
    </row>
    <row r="14" spans="1:15" x14ac:dyDescent="0.25">
      <c r="A14" s="19" t="s">
        <v>35</v>
      </c>
      <c r="B14" s="19" t="s">
        <v>36</v>
      </c>
      <c r="C14" s="19" t="s">
        <v>39</v>
      </c>
      <c r="D14" s="20" t="s">
        <v>28</v>
      </c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0"/>
      <c r="K14" s="17" t="str">
        <f t="shared" si="3"/>
        <v xml:space="preserve"> </v>
      </c>
      <c r="L14" s="18" t="str">
        <f t="shared" si="7"/>
        <v xml:space="preserve"> </v>
      </c>
      <c r="M14" s="18" t="str">
        <f t="shared" si="8"/>
        <v xml:space="preserve"> </v>
      </c>
      <c r="N14" s="20"/>
      <c r="O14" t="str">
        <f t="shared" si="4"/>
        <v>AnticipatedSurcharge</v>
      </c>
    </row>
    <row r="15" spans="1:15" x14ac:dyDescent="0.25">
      <c r="A15" s="19" t="s">
        <v>35</v>
      </c>
      <c r="B15" s="19" t="s">
        <v>36</v>
      </c>
      <c r="C15" s="19" t="s">
        <v>40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41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35</v>
      </c>
      <c r="B17" s="19" t="s">
        <v>36</v>
      </c>
      <c r="C17" s="19" t="s">
        <v>42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43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44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45</v>
      </c>
      <c r="D20" s="20" t="s">
        <v>46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AnticipatedCredit</v>
      </c>
    </row>
    <row r="21" spans="1:15" x14ac:dyDescent="0.25">
      <c r="A21" s="19" t="s">
        <v>35</v>
      </c>
      <c r="B21" s="19" t="s">
        <v>36</v>
      </c>
      <c r="C21" s="19" t="s">
        <v>47</v>
      </c>
      <c r="D21" s="20" t="s">
        <v>28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AnticipatedSurcharge</v>
      </c>
    </row>
    <row r="22" spans="1:15" x14ac:dyDescent="0.25">
      <c r="A22" s="19" t="s">
        <v>35</v>
      </c>
      <c r="B22" s="19" t="s">
        <v>36</v>
      </c>
      <c r="C22" s="19" t="s">
        <v>48</v>
      </c>
      <c r="D22" s="20" t="s">
        <v>28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AnticipatedSurcharge</v>
      </c>
    </row>
    <row r="23" spans="1:15" x14ac:dyDescent="0.25">
      <c r="A23" s="19" t="s">
        <v>21</v>
      </c>
      <c r="B23" s="19" t="s">
        <v>49</v>
      </c>
      <c r="C23" s="19" t="s">
        <v>50</v>
      </c>
      <c r="D23" s="20" t="s">
        <v>19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Pending - FiledRev Req't</v>
      </c>
    </row>
    <row r="24" spans="1:15" x14ac:dyDescent="0.25">
      <c r="A24" s="19"/>
      <c r="B24" s="19"/>
      <c r="C24" s="19"/>
      <c r="D24" s="20"/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/>
      </c>
    </row>
    <row r="25" spans="1:15" x14ac:dyDescent="0.25">
      <c r="A25" s="19"/>
      <c r="B25" s="19"/>
      <c r="C25" s="19"/>
      <c r="D25" s="20"/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/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A13:A24 D13:D24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D8:D11 A8:A11</xm:sqref>
        </x14:dataValidation>
        <x14:dataValidation type="list" allowBlank="1" showInputMessage="1" showErrorMessage="1">
          <x14:formula1>
            <xm:f>'F:\Rates\COMPLIANCE REQUIREMENTS\02 Feb.1 - Q4 Affordability Bill Tracker - MAIN\01 Nov.1 - Q4 Affordability Bill Tracker\[Bakersfield Rates Bill Calculator_2021 GRC_.xlsx]Input'!#REF!</xm:f>
          </x14:formula1>
          <xm:sqref>D5:D7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Tracker\[Visalia Rates Bill Calculator_2021 GRC.xlsx]Input'!#REF!</xm:f>
          </x14:formula1>
          <xm:sqref>D12 D25:D50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Tracker\[Visalia Rates Bill Calculator_2021 GRC.xlsx]Input'!#REF!</xm:f>
          </x14:formula1>
          <xm:sqref>A4:A7 A12 A25:A50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51"/>
  <sheetViews>
    <sheetView zoomScaleNormal="100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71093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102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ht="30" x14ac:dyDescent="0.25">
      <c r="A4" s="11" t="s">
        <v>103</v>
      </c>
      <c r="B4" s="11" t="s">
        <v>68</v>
      </c>
      <c r="C4" s="27" t="s">
        <v>69</v>
      </c>
      <c r="D4" s="12" t="s">
        <v>19</v>
      </c>
      <c r="E4" s="13">
        <v>22874666.794249676</v>
      </c>
      <c r="F4" s="14"/>
      <c r="G4" s="14"/>
      <c r="H4" s="14"/>
      <c r="I4" s="15"/>
      <c r="J4" s="16">
        <v>44562</v>
      </c>
      <c r="K4" s="17" t="str">
        <f>IF(J4=0," ",IF(DAY(J4)&lt;=14,TEXT(J4,"mmmm"),TEXT(EOMONTH(J4,1),"mmmm")))</f>
        <v>January</v>
      </c>
      <c r="L4" s="18">
        <f>YEAR(J4)</f>
        <v>2022</v>
      </c>
      <c r="M4" s="18">
        <f t="shared" ref="M4" si="0">IF(J4=0," ",YEAR(J4))</f>
        <v>2022</v>
      </c>
      <c r="N4" s="12" t="s">
        <v>20</v>
      </c>
      <c r="O4" t="str">
        <f>CONCATENATE(A4,D4)</f>
        <v>Last Adoped Revenue RequirementRev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22677000.91461147</v>
      </c>
      <c r="F5" s="22">
        <f t="shared" ref="F5:F50" si="1">IF(E5=0,0,(E5-LOOKUP(2,1/($O$4:$O$50="ActiveRev Req't"),$E$4:$E$50)))</f>
        <v>-969360.86616631597</v>
      </c>
      <c r="G5" s="23">
        <f t="shared" ref="G5:G50" si="2">IF(E5=0," ",(F5/LOOKUP(2,1/($O$4:$O$50="ActiveRev Req't"),$E$4:$E$50)))</f>
        <v>-4.0994080829563934E-2</v>
      </c>
      <c r="H5" s="22">
        <f>IF(E5=0,0,E5-$E$4)</f>
        <v>-197665.87963820621</v>
      </c>
      <c r="I5" s="24">
        <f>IF(H5=" "," ",H5/$E$4)</f>
        <v>-8.6412572220678739E-3</v>
      </c>
      <c r="J5" s="25"/>
      <c r="K5" s="17" t="str">
        <f t="shared" ref="K5:K50" si="3">IF(J5=0," ",IF(DAY(J5)&lt;=14,TEXT(J5,"mmmm"),TEXT(EOMONTH(J5,1),"mmmm")))</f>
        <v xml:space="preserve"> </v>
      </c>
      <c r="L5" s="18" t="str">
        <f>IF(J5=0," ",YEAR(J5))</f>
        <v xml:space="preserve"> </v>
      </c>
      <c r="M5" s="18" t="str">
        <f>IF(J5=0," ",IF(AND(MONTH(J5)=12,K5="January"),YEAR(J5)+1,YEAR(J5)))</f>
        <v xml:space="preserve"> </v>
      </c>
      <c r="N5" s="20"/>
      <c r="O5" t="str">
        <f t="shared" ref="O5:O50" si="4">CONCATENATE(A5,D5)</f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22988458.526885085</v>
      </c>
      <c r="F6" s="22">
        <f t="shared" si="1"/>
        <v>-657903.25389270112</v>
      </c>
      <c r="G6" s="23">
        <f t="shared" si="2"/>
        <v>-2.7822599518354366E-2</v>
      </c>
      <c r="H6" s="22">
        <f t="shared" ref="H6:H50" si="5">IF(E6=0,0,E6-$E$4)</f>
        <v>113791.73263540864</v>
      </c>
      <c r="I6" s="24">
        <f t="shared" ref="I6:I50" si="6">IF(H6=" "," ",H6/$E$4)</f>
        <v>4.9745744346323794E-3</v>
      </c>
      <c r="J6" s="25">
        <v>45292</v>
      </c>
      <c r="K6" s="17" t="str">
        <f t="shared" si="3"/>
        <v>January</v>
      </c>
      <c r="L6" s="18">
        <f t="shared" ref="L6:L50" si="7">IF(J6=0," ",YEAR(J6))</f>
        <v>2024</v>
      </c>
      <c r="M6" s="18">
        <f t="shared" ref="M6:M50" si="8">IF(J6=0," ",IF(AND(MONTH(J6)=12,K6="January"),YEAR(J6)+1,YEAR(J6)))</f>
        <v>2024</v>
      </c>
      <c r="N6" s="20"/>
      <c r="O6" t="str">
        <f t="shared" si="4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23292475.983835101</v>
      </c>
      <c r="F7" s="22">
        <f t="shared" si="1"/>
        <v>-353885.7969426848</v>
      </c>
      <c r="G7" s="23">
        <f t="shared" si="2"/>
        <v>-1.4965760915929141E-2</v>
      </c>
      <c r="H7" s="22">
        <f t="shared" si="5"/>
        <v>417809.18958542496</v>
      </c>
      <c r="I7" s="24">
        <f t="shared" si="6"/>
        <v>1.8265148661770036E-2</v>
      </c>
      <c r="J7" s="25">
        <v>45658</v>
      </c>
      <c r="K7" s="17" t="str">
        <f t="shared" si="3"/>
        <v>January</v>
      </c>
      <c r="L7" s="18">
        <f t="shared" si="7"/>
        <v>2025</v>
      </c>
      <c r="M7" s="18">
        <f t="shared" si="8"/>
        <v>2025</v>
      </c>
      <c r="N7" s="20"/>
      <c r="O7" t="str">
        <f t="shared" si="4"/>
        <v>Pending - FiledRev Req't</v>
      </c>
    </row>
    <row r="8" spans="1:15" x14ac:dyDescent="0.25">
      <c r="A8" s="19" t="s">
        <v>16</v>
      </c>
      <c r="B8" s="19" t="s">
        <v>26</v>
      </c>
      <c r="C8" s="19" t="s">
        <v>27</v>
      </c>
      <c r="D8" s="20" t="s">
        <v>46</v>
      </c>
      <c r="E8" s="21"/>
      <c r="F8" s="22">
        <f t="shared" si="1"/>
        <v>0</v>
      </c>
      <c r="G8" s="23" t="str">
        <f t="shared" si="2"/>
        <v xml:space="preserve"> </v>
      </c>
      <c r="H8" s="22">
        <f t="shared" si="5"/>
        <v>0</v>
      </c>
      <c r="I8" s="24">
        <f t="shared" si="6"/>
        <v>0</v>
      </c>
      <c r="J8" s="25"/>
      <c r="K8" s="17" t="str">
        <f t="shared" si="3"/>
        <v xml:space="preserve"> </v>
      </c>
      <c r="L8" s="18" t="str">
        <f t="shared" si="7"/>
        <v xml:space="preserve"> </v>
      </c>
      <c r="M8" s="18" t="str">
        <f t="shared" si="8"/>
        <v xml:space="preserve"> </v>
      </c>
      <c r="N8" s="25">
        <v>45030</v>
      </c>
      <c r="O8" t="str">
        <f t="shared" si="4"/>
        <v>ActiveCredit</v>
      </c>
    </row>
    <row r="9" spans="1:15" x14ac:dyDescent="0.25">
      <c r="A9" s="19" t="s">
        <v>16</v>
      </c>
      <c r="B9" s="19" t="s">
        <v>29</v>
      </c>
      <c r="C9" s="19" t="s">
        <v>30</v>
      </c>
      <c r="D9" s="20" t="s">
        <v>28</v>
      </c>
      <c r="E9" s="21"/>
      <c r="F9" s="22">
        <f t="shared" si="1"/>
        <v>0</v>
      </c>
      <c r="G9" s="23" t="str">
        <f t="shared" si="2"/>
        <v xml:space="preserve"> </v>
      </c>
      <c r="H9" s="22">
        <f t="shared" si="5"/>
        <v>0</v>
      </c>
      <c r="I9" s="24">
        <f t="shared" si="6"/>
        <v>0</v>
      </c>
      <c r="J9" s="25">
        <v>44927</v>
      </c>
      <c r="K9" s="17" t="str">
        <f t="shared" si="3"/>
        <v>January</v>
      </c>
      <c r="L9" s="18">
        <f t="shared" si="7"/>
        <v>2023</v>
      </c>
      <c r="M9" s="18">
        <f t="shared" si="8"/>
        <v>2023</v>
      </c>
      <c r="N9" s="20"/>
      <c r="O9" t="str">
        <f t="shared" si="4"/>
        <v>ActiveSurcharge</v>
      </c>
    </row>
    <row r="10" spans="1:15" x14ac:dyDescent="0.25">
      <c r="A10" s="19" t="s">
        <v>16</v>
      </c>
      <c r="B10" s="19" t="s">
        <v>31</v>
      </c>
      <c r="C10" s="19" t="s">
        <v>32</v>
      </c>
      <c r="D10" s="20" t="s">
        <v>28</v>
      </c>
      <c r="E10" s="21"/>
      <c r="F10" s="22">
        <f t="shared" si="1"/>
        <v>0</v>
      </c>
      <c r="G10" s="23" t="str">
        <f t="shared" si="2"/>
        <v xml:space="preserve"> </v>
      </c>
      <c r="H10" s="22">
        <f t="shared" si="5"/>
        <v>0</v>
      </c>
      <c r="I10" s="24">
        <f t="shared" si="6"/>
        <v>0</v>
      </c>
      <c r="J10" s="25">
        <v>44927</v>
      </c>
      <c r="K10" s="17" t="str">
        <f t="shared" si="3"/>
        <v>January</v>
      </c>
      <c r="L10" s="18">
        <f t="shared" si="7"/>
        <v>2023</v>
      </c>
      <c r="M10" s="18">
        <f t="shared" si="8"/>
        <v>2023</v>
      </c>
      <c r="N10" s="20"/>
      <c r="O10" t="str">
        <f t="shared" si="4"/>
        <v>ActiveSurcharge</v>
      </c>
    </row>
    <row r="11" spans="1:15" x14ac:dyDescent="0.25">
      <c r="A11" s="19" t="s">
        <v>16</v>
      </c>
      <c r="B11" s="19" t="s">
        <v>33</v>
      </c>
      <c r="C11" s="19" t="s">
        <v>34</v>
      </c>
      <c r="D11" s="20" t="s">
        <v>28</v>
      </c>
      <c r="E11" s="21"/>
      <c r="F11" s="22">
        <f t="shared" si="1"/>
        <v>0</v>
      </c>
      <c r="G11" s="23" t="str">
        <f t="shared" si="2"/>
        <v xml:space="preserve"> </v>
      </c>
      <c r="H11" s="22">
        <f t="shared" si="5"/>
        <v>0</v>
      </c>
      <c r="I11" s="24">
        <f t="shared" si="6"/>
        <v>0</v>
      </c>
      <c r="J11" s="25">
        <v>44927</v>
      </c>
      <c r="K11" s="17" t="str">
        <f t="shared" si="3"/>
        <v>January</v>
      </c>
      <c r="L11" s="18">
        <f t="shared" si="7"/>
        <v>2023</v>
      </c>
      <c r="M11" s="18">
        <f t="shared" si="8"/>
        <v>2023</v>
      </c>
      <c r="N11" s="20"/>
      <c r="O11" t="str">
        <f t="shared" si="4"/>
        <v>ActiveSurcharge</v>
      </c>
    </row>
    <row r="12" spans="1:15" x14ac:dyDescent="0.25">
      <c r="A12" s="19" t="s">
        <v>16</v>
      </c>
      <c r="B12" s="19" t="s">
        <v>59</v>
      </c>
      <c r="C12" s="19" t="s">
        <v>60</v>
      </c>
      <c r="D12" s="20" t="s">
        <v>28</v>
      </c>
      <c r="E12" s="21"/>
      <c r="F12" s="22">
        <f t="shared" si="1"/>
        <v>0</v>
      </c>
      <c r="G12" s="23" t="str">
        <f t="shared" si="2"/>
        <v xml:space="preserve"> </v>
      </c>
      <c r="H12" s="22">
        <f t="shared" si="5"/>
        <v>0</v>
      </c>
      <c r="I12" s="24">
        <f t="shared" si="6"/>
        <v>0</v>
      </c>
      <c r="J12" s="20"/>
      <c r="K12" s="17" t="str">
        <f t="shared" si="3"/>
        <v xml:space="preserve"> </v>
      </c>
      <c r="L12" s="18" t="str">
        <f t="shared" si="7"/>
        <v xml:space="preserve"> </v>
      </c>
      <c r="M12" s="18" t="str">
        <f t="shared" si="8"/>
        <v xml:space="preserve"> </v>
      </c>
      <c r="N12" s="25">
        <v>45091</v>
      </c>
      <c r="O12" t="str">
        <f t="shared" si="4"/>
        <v>ActiveSurcharge</v>
      </c>
    </row>
    <row r="13" spans="1:15" x14ac:dyDescent="0.25">
      <c r="A13" s="19" t="s">
        <v>16</v>
      </c>
      <c r="B13" s="19" t="s">
        <v>70</v>
      </c>
      <c r="C13" s="19" t="s">
        <v>54</v>
      </c>
      <c r="D13" s="20" t="s">
        <v>19</v>
      </c>
      <c r="E13" s="21">
        <v>23646361.780777786</v>
      </c>
      <c r="F13" s="22">
        <f t="shared" si="1"/>
        <v>0</v>
      </c>
      <c r="G13" s="23">
        <f t="shared" si="2"/>
        <v>0</v>
      </c>
      <c r="H13" s="22">
        <f t="shared" si="5"/>
        <v>771694.98652810976</v>
      </c>
      <c r="I13" s="24">
        <f t="shared" si="6"/>
        <v>3.3735791365586208E-2</v>
      </c>
      <c r="J13" s="25">
        <v>44927</v>
      </c>
      <c r="K13" s="17" t="str">
        <f t="shared" si="3"/>
        <v>January</v>
      </c>
      <c r="L13" s="18">
        <f t="shared" si="7"/>
        <v>2023</v>
      </c>
      <c r="M13" s="18">
        <f t="shared" si="8"/>
        <v>2023</v>
      </c>
      <c r="N13" s="20"/>
      <c r="O13" t="str">
        <f t="shared" si="4"/>
        <v>ActiveRev Req't</v>
      </c>
    </row>
    <row r="14" spans="1:15" x14ac:dyDescent="0.25">
      <c r="A14" s="19" t="s">
        <v>35</v>
      </c>
      <c r="B14" s="19" t="s">
        <v>36</v>
      </c>
      <c r="C14" s="19" t="s">
        <v>37</v>
      </c>
      <c r="D14" s="20"/>
      <c r="E14" s="21"/>
      <c r="F14" s="22">
        <f t="shared" si="1"/>
        <v>0</v>
      </c>
      <c r="G14" s="23" t="str">
        <f t="shared" si="2"/>
        <v xml:space="preserve"> </v>
      </c>
      <c r="H14" s="22">
        <f t="shared" si="5"/>
        <v>0</v>
      </c>
      <c r="I14" s="24">
        <f t="shared" si="6"/>
        <v>0</v>
      </c>
      <c r="J14" s="25">
        <v>45031</v>
      </c>
      <c r="K14" s="17" t="str">
        <f t="shared" si="3"/>
        <v>May</v>
      </c>
      <c r="L14" s="18">
        <f t="shared" si="7"/>
        <v>2023</v>
      </c>
      <c r="M14" s="18">
        <f t="shared" si="8"/>
        <v>2023</v>
      </c>
      <c r="N14" s="20"/>
      <c r="O14" t="str">
        <f t="shared" si="4"/>
        <v>Anticipated</v>
      </c>
    </row>
    <row r="15" spans="1:15" x14ac:dyDescent="0.25">
      <c r="A15" s="19" t="s">
        <v>35</v>
      </c>
      <c r="B15" s="19" t="s">
        <v>36</v>
      </c>
      <c r="C15" s="19" t="s">
        <v>38</v>
      </c>
      <c r="D15" s="20" t="s">
        <v>28</v>
      </c>
      <c r="E15" s="21"/>
      <c r="F15" s="22">
        <f t="shared" si="1"/>
        <v>0</v>
      </c>
      <c r="G15" s="23" t="str">
        <f t="shared" si="2"/>
        <v xml:space="preserve"> </v>
      </c>
      <c r="H15" s="22">
        <f t="shared" si="5"/>
        <v>0</v>
      </c>
      <c r="I15" s="24">
        <f t="shared" si="6"/>
        <v>0</v>
      </c>
      <c r="J15" s="20"/>
      <c r="K15" s="17" t="str">
        <f t="shared" si="3"/>
        <v xml:space="preserve"> </v>
      </c>
      <c r="L15" s="18" t="str">
        <f t="shared" si="7"/>
        <v xml:space="preserve"> </v>
      </c>
      <c r="M15" s="18" t="str">
        <f t="shared" si="8"/>
        <v xml:space="preserve"> </v>
      </c>
      <c r="N15" s="20"/>
      <c r="O15" t="str">
        <f t="shared" si="4"/>
        <v>AnticipatedSurcharge</v>
      </c>
    </row>
    <row r="16" spans="1:15" x14ac:dyDescent="0.25">
      <c r="A16" s="19" t="s">
        <v>35</v>
      </c>
      <c r="B16" s="19" t="s">
        <v>36</v>
      </c>
      <c r="C16" s="19" t="s">
        <v>39</v>
      </c>
      <c r="D16" s="20" t="s">
        <v>28</v>
      </c>
      <c r="E16" s="21"/>
      <c r="F16" s="22">
        <f t="shared" si="1"/>
        <v>0</v>
      </c>
      <c r="G16" s="23" t="str">
        <f t="shared" si="2"/>
        <v xml:space="preserve"> </v>
      </c>
      <c r="H16" s="22">
        <f t="shared" si="5"/>
        <v>0</v>
      </c>
      <c r="I16" s="24">
        <f t="shared" si="6"/>
        <v>0</v>
      </c>
      <c r="J16" s="20"/>
      <c r="K16" s="17" t="str">
        <f t="shared" si="3"/>
        <v xml:space="preserve"> </v>
      </c>
      <c r="L16" s="18" t="str">
        <f t="shared" si="7"/>
        <v xml:space="preserve"> </v>
      </c>
      <c r="M16" s="18" t="str">
        <f t="shared" si="8"/>
        <v xml:space="preserve"> </v>
      </c>
      <c r="N16" s="20"/>
      <c r="O16" t="str">
        <f t="shared" si="4"/>
        <v>AnticipatedSurcharge</v>
      </c>
    </row>
    <row r="17" spans="1:15" x14ac:dyDescent="0.25">
      <c r="A17" s="19" t="s">
        <v>35</v>
      </c>
      <c r="B17" s="19" t="s">
        <v>36</v>
      </c>
      <c r="C17" s="19" t="s">
        <v>40</v>
      </c>
      <c r="D17" s="20" t="s">
        <v>28</v>
      </c>
      <c r="E17" s="21"/>
      <c r="F17" s="22">
        <f t="shared" si="1"/>
        <v>0</v>
      </c>
      <c r="G17" s="23" t="str">
        <f t="shared" si="2"/>
        <v xml:space="preserve"> </v>
      </c>
      <c r="H17" s="22">
        <f t="shared" si="5"/>
        <v>0</v>
      </c>
      <c r="I17" s="24">
        <f t="shared" si="6"/>
        <v>0</v>
      </c>
      <c r="J17" s="20"/>
      <c r="K17" s="17" t="str">
        <f t="shared" si="3"/>
        <v xml:space="preserve"> </v>
      </c>
      <c r="L17" s="18" t="str">
        <f t="shared" si="7"/>
        <v xml:space="preserve"> </v>
      </c>
      <c r="M17" s="18" t="str">
        <f t="shared" si="8"/>
        <v xml:space="preserve"> </v>
      </c>
      <c r="N17" s="20"/>
      <c r="O17" t="str">
        <f t="shared" si="4"/>
        <v>AnticipatedSurcharge</v>
      </c>
    </row>
    <row r="18" spans="1:15" x14ac:dyDescent="0.25">
      <c r="A18" s="19" t="s">
        <v>35</v>
      </c>
      <c r="B18" s="19" t="s">
        <v>36</v>
      </c>
      <c r="C18" s="19" t="s">
        <v>41</v>
      </c>
      <c r="D18" s="20" t="s">
        <v>28</v>
      </c>
      <c r="E18" s="21"/>
      <c r="F18" s="22">
        <f t="shared" si="1"/>
        <v>0</v>
      </c>
      <c r="G18" s="23" t="str">
        <f t="shared" si="2"/>
        <v xml:space="preserve"> </v>
      </c>
      <c r="H18" s="22">
        <f t="shared" si="5"/>
        <v>0</v>
      </c>
      <c r="I18" s="24">
        <f t="shared" si="6"/>
        <v>0</v>
      </c>
      <c r="J18" s="20"/>
      <c r="K18" s="17" t="str">
        <f t="shared" si="3"/>
        <v xml:space="preserve"> </v>
      </c>
      <c r="L18" s="18" t="str">
        <f t="shared" si="7"/>
        <v xml:space="preserve"> </v>
      </c>
      <c r="M18" s="18" t="str">
        <f t="shared" si="8"/>
        <v xml:space="preserve"> </v>
      </c>
      <c r="N18" s="20"/>
      <c r="O18" t="str">
        <f t="shared" si="4"/>
        <v>AnticipatedSurcharge</v>
      </c>
    </row>
    <row r="19" spans="1:15" x14ac:dyDescent="0.25">
      <c r="A19" s="19" t="s">
        <v>35</v>
      </c>
      <c r="B19" s="19" t="s">
        <v>36</v>
      </c>
      <c r="C19" s="19" t="s">
        <v>42</v>
      </c>
      <c r="D19" s="20" t="s">
        <v>28</v>
      </c>
      <c r="E19" s="21"/>
      <c r="F19" s="22">
        <f t="shared" si="1"/>
        <v>0</v>
      </c>
      <c r="G19" s="23" t="str">
        <f t="shared" si="2"/>
        <v xml:space="preserve"> </v>
      </c>
      <c r="H19" s="22">
        <f t="shared" si="5"/>
        <v>0</v>
      </c>
      <c r="I19" s="24">
        <f t="shared" si="6"/>
        <v>0</v>
      </c>
      <c r="J19" s="20"/>
      <c r="K19" s="17" t="str">
        <f t="shared" si="3"/>
        <v xml:space="preserve"> </v>
      </c>
      <c r="L19" s="18" t="str">
        <f t="shared" si="7"/>
        <v xml:space="preserve"> </v>
      </c>
      <c r="M19" s="18" t="str">
        <f t="shared" si="8"/>
        <v xml:space="preserve"> </v>
      </c>
      <c r="N19" s="20"/>
      <c r="O19" t="str">
        <f t="shared" si="4"/>
        <v>AnticipatedSurcharge</v>
      </c>
    </row>
    <row r="20" spans="1:15" x14ac:dyDescent="0.25">
      <c r="A20" s="19" t="s">
        <v>35</v>
      </c>
      <c r="B20" s="19" t="s">
        <v>36</v>
      </c>
      <c r="C20" s="19" t="s">
        <v>43</v>
      </c>
      <c r="D20" s="20" t="s">
        <v>28</v>
      </c>
      <c r="E20" s="21"/>
      <c r="F20" s="22">
        <f t="shared" si="1"/>
        <v>0</v>
      </c>
      <c r="G20" s="23" t="str">
        <f t="shared" si="2"/>
        <v xml:space="preserve"> </v>
      </c>
      <c r="H20" s="22">
        <f t="shared" si="5"/>
        <v>0</v>
      </c>
      <c r="I20" s="24">
        <f t="shared" si="6"/>
        <v>0</v>
      </c>
      <c r="J20" s="20"/>
      <c r="K20" s="17" t="str">
        <f t="shared" si="3"/>
        <v xml:space="preserve"> </v>
      </c>
      <c r="L20" s="18" t="str">
        <f t="shared" si="7"/>
        <v xml:space="preserve"> </v>
      </c>
      <c r="M20" s="18" t="str">
        <f t="shared" si="8"/>
        <v xml:space="preserve"> </v>
      </c>
      <c r="N20" s="20"/>
      <c r="O20" t="str">
        <f t="shared" si="4"/>
        <v>AnticipatedSurcharge</v>
      </c>
    </row>
    <row r="21" spans="1:15" x14ac:dyDescent="0.25">
      <c r="A21" s="19" t="s">
        <v>35</v>
      </c>
      <c r="B21" s="19" t="s">
        <v>36</v>
      </c>
      <c r="C21" s="19" t="s">
        <v>44</v>
      </c>
      <c r="D21" s="20" t="s">
        <v>28</v>
      </c>
      <c r="E21" s="21"/>
      <c r="F21" s="22">
        <f t="shared" si="1"/>
        <v>0</v>
      </c>
      <c r="G21" s="23" t="str">
        <f t="shared" si="2"/>
        <v xml:space="preserve"> </v>
      </c>
      <c r="H21" s="22">
        <f t="shared" si="5"/>
        <v>0</v>
      </c>
      <c r="I21" s="24">
        <f t="shared" si="6"/>
        <v>0</v>
      </c>
      <c r="J21" s="20"/>
      <c r="K21" s="17" t="str">
        <f t="shared" si="3"/>
        <v xml:space="preserve"> </v>
      </c>
      <c r="L21" s="18" t="str">
        <f t="shared" si="7"/>
        <v xml:space="preserve"> </v>
      </c>
      <c r="M21" s="18" t="str">
        <f t="shared" si="8"/>
        <v xml:space="preserve"> </v>
      </c>
      <c r="N21" s="20"/>
      <c r="O21" t="str">
        <f t="shared" si="4"/>
        <v>AnticipatedSurcharge</v>
      </c>
    </row>
    <row r="22" spans="1:15" x14ac:dyDescent="0.25">
      <c r="A22" s="19" t="s">
        <v>35</v>
      </c>
      <c r="B22" s="19" t="s">
        <v>36</v>
      </c>
      <c r="C22" s="19" t="s">
        <v>45</v>
      </c>
      <c r="D22" s="20" t="s">
        <v>46</v>
      </c>
      <c r="E22" s="21"/>
      <c r="F22" s="22">
        <f t="shared" si="1"/>
        <v>0</v>
      </c>
      <c r="G22" s="23" t="str">
        <f t="shared" si="2"/>
        <v xml:space="preserve"> </v>
      </c>
      <c r="H22" s="22">
        <f t="shared" si="5"/>
        <v>0</v>
      </c>
      <c r="I22" s="24">
        <f t="shared" si="6"/>
        <v>0</v>
      </c>
      <c r="J22" s="20"/>
      <c r="K22" s="17" t="str">
        <f t="shared" si="3"/>
        <v xml:space="preserve"> </v>
      </c>
      <c r="L22" s="18" t="str">
        <f t="shared" si="7"/>
        <v xml:space="preserve"> </v>
      </c>
      <c r="M22" s="18" t="str">
        <f t="shared" si="8"/>
        <v xml:space="preserve"> </v>
      </c>
      <c r="N22" s="20"/>
      <c r="O22" t="str">
        <f t="shared" si="4"/>
        <v>AnticipatedCredit</v>
      </c>
    </row>
    <row r="23" spans="1:15" x14ac:dyDescent="0.25">
      <c r="A23" s="19" t="s">
        <v>35</v>
      </c>
      <c r="B23" s="19" t="s">
        <v>36</v>
      </c>
      <c r="C23" s="19" t="s">
        <v>47</v>
      </c>
      <c r="D23" s="20" t="s">
        <v>28</v>
      </c>
      <c r="E23" s="21"/>
      <c r="F23" s="22">
        <f t="shared" si="1"/>
        <v>0</v>
      </c>
      <c r="G23" s="23" t="str">
        <f t="shared" si="2"/>
        <v xml:space="preserve"> </v>
      </c>
      <c r="H23" s="22">
        <f t="shared" si="5"/>
        <v>0</v>
      </c>
      <c r="I23" s="24">
        <f t="shared" si="6"/>
        <v>0</v>
      </c>
      <c r="J23" s="20"/>
      <c r="K23" s="17" t="str">
        <f t="shared" si="3"/>
        <v xml:space="preserve"> </v>
      </c>
      <c r="L23" s="18" t="str">
        <f t="shared" si="7"/>
        <v xml:space="preserve"> </v>
      </c>
      <c r="M23" s="18" t="str">
        <f t="shared" si="8"/>
        <v xml:space="preserve"> </v>
      </c>
      <c r="N23" s="20"/>
      <c r="O23" t="str">
        <f t="shared" si="4"/>
        <v>AnticipatedSurcharge</v>
      </c>
    </row>
    <row r="24" spans="1:15" x14ac:dyDescent="0.25">
      <c r="A24" s="19" t="s">
        <v>35</v>
      </c>
      <c r="B24" s="19" t="s">
        <v>36</v>
      </c>
      <c r="C24" s="19" t="s">
        <v>48</v>
      </c>
      <c r="D24" s="20" t="s">
        <v>28</v>
      </c>
      <c r="E24" s="21"/>
      <c r="F24" s="22">
        <f t="shared" si="1"/>
        <v>0</v>
      </c>
      <c r="G24" s="23" t="str">
        <f t="shared" si="2"/>
        <v xml:space="preserve"> </v>
      </c>
      <c r="H24" s="22">
        <f t="shared" si="5"/>
        <v>0</v>
      </c>
      <c r="I24" s="24">
        <f t="shared" si="6"/>
        <v>0</v>
      </c>
      <c r="J24" s="20"/>
      <c r="K24" s="17" t="str">
        <f t="shared" si="3"/>
        <v xml:space="preserve"> </v>
      </c>
      <c r="L24" s="18" t="str">
        <f t="shared" si="7"/>
        <v xml:space="preserve"> </v>
      </c>
      <c r="M24" s="18" t="str">
        <f t="shared" si="8"/>
        <v xml:space="preserve"> </v>
      </c>
      <c r="N24" s="20"/>
      <c r="O24" t="str">
        <f t="shared" si="4"/>
        <v>AnticipatedSurcharge</v>
      </c>
    </row>
    <row r="25" spans="1:15" x14ac:dyDescent="0.25">
      <c r="A25" s="19" t="s">
        <v>21</v>
      </c>
      <c r="B25" s="19" t="s">
        <v>49</v>
      </c>
      <c r="C25" s="19" t="s">
        <v>50</v>
      </c>
      <c r="D25" s="20" t="s">
        <v>19</v>
      </c>
      <c r="E25" s="21"/>
      <c r="F25" s="22">
        <f t="shared" si="1"/>
        <v>0</v>
      </c>
      <c r="G25" s="23" t="str">
        <f t="shared" si="2"/>
        <v xml:space="preserve"> </v>
      </c>
      <c r="H25" s="22">
        <f t="shared" si="5"/>
        <v>0</v>
      </c>
      <c r="I25" s="24">
        <f t="shared" si="6"/>
        <v>0</v>
      </c>
      <c r="J25" s="20"/>
      <c r="K25" s="17" t="str">
        <f t="shared" si="3"/>
        <v xml:space="preserve"> </v>
      </c>
      <c r="L25" s="18" t="str">
        <f t="shared" si="7"/>
        <v xml:space="preserve"> </v>
      </c>
      <c r="M25" s="18" t="str">
        <f t="shared" si="8"/>
        <v xml:space="preserve"> </v>
      </c>
      <c r="N25" s="20"/>
      <c r="O25" t="str">
        <f t="shared" si="4"/>
        <v>Pending - FiledRev Req't</v>
      </c>
    </row>
    <row r="26" spans="1:15" x14ac:dyDescent="0.25">
      <c r="A26" s="19"/>
      <c r="B26" s="19"/>
      <c r="C26" s="19"/>
      <c r="D26" s="20"/>
      <c r="E26" s="21"/>
      <c r="F26" s="22">
        <f t="shared" si="1"/>
        <v>0</v>
      </c>
      <c r="G26" s="23" t="str">
        <f t="shared" si="2"/>
        <v xml:space="preserve"> </v>
      </c>
      <c r="H26" s="22">
        <f t="shared" si="5"/>
        <v>0</v>
      </c>
      <c r="I26" s="24">
        <f t="shared" si="6"/>
        <v>0</v>
      </c>
      <c r="J26" s="20"/>
      <c r="K26" s="17" t="str">
        <f t="shared" si="3"/>
        <v xml:space="preserve"> </v>
      </c>
      <c r="L26" s="18" t="str">
        <f t="shared" si="7"/>
        <v xml:space="preserve"> </v>
      </c>
      <c r="M26" s="18" t="str">
        <f t="shared" si="8"/>
        <v xml:space="preserve"> </v>
      </c>
      <c r="N26" s="20"/>
      <c r="O26" t="str">
        <f t="shared" si="4"/>
        <v/>
      </c>
    </row>
    <row r="27" spans="1:15" x14ac:dyDescent="0.25">
      <c r="A27" s="19"/>
      <c r="B27" s="19"/>
      <c r="C27" s="19"/>
      <c r="D27" s="20"/>
      <c r="E27" s="21"/>
      <c r="F27" s="22">
        <f t="shared" si="1"/>
        <v>0</v>
      </c>
      <c r="G27" s="23" t="str">
        <f t="shared" si="2"/>
        <v xml:space="preserve"> </v>
      </c>
      <c r="H27" s="22">
        <f t="shared" si="5"/>
        <v>0</v>
      </c>
      <c r="I27" s="24">
        <f t="shared" si="6"/>
        <v>0</v>
      </c>
      <c r="J27" s="20"/>
      <c r="K27" s="17" t="str">
        <f t="shared" si="3"/>
        <v xml:space="preserve"> </v>
      </c>
      <c r="L27" s="18" t="str">
        <f t="shared" si="7"/>
        <v xml:space="preserve"> </v>
      </c>
      <c r="M27" s="18" t="str">
        <f t="shared" si="8"/>
        <v xml:space="preserve"> </v>
      </c>
      <c r="N27" s="20"/>
      <c r="O27" t="str">
        <f t="shared" si="4"/>
        <v/>
      </c>
    </row>
    <row r="28" spans="1:15" x14ac:dyDescent="0.25">
      <c r="A28" s="19"/>
      <c r="B28" s="19"/>
      <c r="C28" s="19"/>
      <c r="D28" s="20"/>
      <c r="E28" s="21"/>
      <c r="F28" s="22">
        <f t="shared" si="1"/>
        <v>0</v>
      </c>
      <c r="G28" s="23" t="str">
        <f t="shared" si="2"/>
        <v xml:space="preserve"> </v>
      </c>
      <c r="H28" s="22">
        <f t="shared" si="5"/>
        <v>0</v>
      </c>
      <c r="I28" s="24">
        <f t="shared" si="6"/>
        <v>0</v>
      </c>
      <c r="J28" s="20"/>
      <c r="K28" s="17" t="str">
        <f t="shared" si="3"/>
        <v xml:space="preserve"> </v>
      </c>
      <c r="L28" s="18" t="str">
        <f t="shared" si="7"/>
        <v xml:space="preserve"> </v>
      </c>
      <c r="M28" s="18" t="str">
        <f t="shared" si="8"/>
        <v xml:space="preserve"> </v>
      </c>
      <c r="N28" s="20"/>
      <c r="O28" t="str">
        <f t="shared" si="4"/>
        <v/>
      </c>
    </row>
    <row r="29" spans="1:15" x14ac:dyDescent="0.25">
      <c r="A29" s="19"/>
      <c r="B29" s="19"/>
      <c r="C29" s="19"/>
      <c r="D29" s="20"/>
      <c r="E29" s="21"/>
      <c r="F29" s="22">
        <f t="shared" si="1"/>
        <v>0</v>
      </c>
      <c r="G29" s="23" t="str">
        <f t="shared" si="2"/>
        <v xml:space="preserve"> </v>
      </c>
      <c r="H29" s="22">
        <f t="shared" si="5"/>
        <v>0</v>
      </c>
      <c r="I29" s="24">
        <f t="shared" si="6"/>
        <v>0</v>
      </c>
      <c r="J29" s="20"/>
      <c r="K29" s="17" t="str">
        <f t="shared" si="3"/>
        <v xml:space="preserve"> </v>
      </c>
      <c r="L29" s="18" t="str">
        <f t="shared" si="7"/>
        <v xml:space="preserve"> </v>
      </c>
      <c r="M29" s="18" t="str">
        <f t="shared" si="8"/>
        <v xml:space="preserve"> </v>
      </c>
      <c r="N29" s="20"/>
      <c r="O29" t="str">
        <f t="shared" si="4"/>
        <v/>
      </c>
    </row>
    <row r="30" spans="1:15" x14ac:dyDescent="0.25">
      <c r="A30" s="19"/>
      <c r="B30" s="19"/>
      <c r="C30" s="19"/>
      <c r="D30" s="20"/>
      <c r="E30" s="21"/>
      <c r="F30" s="22">
        <f t="shared" si="1"/>
        <v>0</v>
      </c>
      <c r="G30" s="23" t="str">
        <f t="shared" si="2"/>
        <v xml:space="preserve"> </v>
      </c>
      <c r="H30" s="22">
        <f t="shared" si="5"/>
        <v>0</v>
      </c>
      <c r="I30" s="24">
        <f t="shared" si="6"/>
        <v>0</v>
      </c>
      <c r="J30" s="20"/>
      <c r="K30" s="17" t="str">
        <f t="shared" si="3"/>
        <v xml:space="preserve"> </v>
      </c>
      <c r="L30" s="18" t="str">
        <f t="shared" si="7"/>
        <v xml:space="preserve"> </v>
      </c>
      <c r="M30" s="18" t="str">
        <f t="shared" si="8"/>
        <v xml:space="preserve"> </v>
      </c>
      <c r="N30" s="20"/>
      <c r="O30" t="str">
        <f t="shared" si="4"/>
        <v/>
      </c>
    </row>
    <row r="31" spans="1:15" x14ac:dyDescent="0.25">
      <c r="A31" s="19"/>
      <c r="B31" s="19"/>
      <c r="C31" s="19"/>
      <c r="D31" s="20"/>
      <c r="E31" s="21"/>
      <c r="F31" s="22">
        <f t="shared" si="1"/>
        <v>0</v>
      </c>
      <c r="G31" s="23" t="str">
        <f t="shared" si="2"/>
        <v xml:space="preserve"> </v>
      </c>
      <c r="H31" s="22">
        <f t="shared" si="5"/>
        <v>0</v>
      </c>
      <c r="I31" s="24">
        <f t="shared" si="6"/>
        <v>0</v>
      </c>
      <c r="J31" s="20"/>
      <c r="K31" s="17" t="str">
        <f t="shared" si="3"/>
        <v xml:space="preserve"> </v>
      </c>
      <c r="L31" s="18" t="str">
        <f t="shared" si="7"/>
        <v xml:space="preserve"> </v>
      </c>
      <c r="M31" s="18" t="str">
        <f t="shared" si="8"/>
        <v xml:space="preserve"> </v>
      </c>
      <c r="N31" s="20"/>
      <c r="O31" t="str">
        <f t="shared" si="4"/>
        <v/>
      </c>
    </row>
    <row r="32" spans="1:15" x14ac:dyDescent="0.25">
      <c r="A32" s="19"/>
      <c r="B32" s="19"/>
      <c r="C32" s="19"/>
      <c r="D32" s="20"/>
      <c r="E32" s="21"/>
      <c r="F32" s="22">
        <f t="shared" si="1"/>
        <v>0</v>
      </c>
      <c r="G32" s="23" t="str">
        <f t="shared" si="2"/>
        <v xml:space="preserve"> </v>
      </c>
      <c r="H32" s="22">
        <f t="shared" si="5"/>
        <v>0</v>
      </c>
      <c r="I32" s="24">
        <f t="shared" si="6"/>
        <v>0</v>
      </c>
      <c r="J32" s="20"/>
      <c r="K32" s="17" t="str">
        <f t="shared" si="3"/>
        <v xml:space="preserve"> </v>
      </c>
      <c r="L32" s="18" t="str">
        <f t="shared" si="7"/>
        <v xml:space="preserve"> </v>
      </c>
      <c r="M32" s="18" t="str">
        <f t="shared" si="8"/>
        <v xml:space="preserve"> </v>
      </c>
      <c r="N32" s="20"/>
      <c r="O32" t="str">
        <f t="shared" si="4"/>
        <v/>
      </c>
    </row>
    <row r="33" spans="1:15" x14ac:dyDescent="0.25">
      <c r="A33" s="19"/>
      <c r="B33" s="19"/>
      <c r="C33" s="19"/>
      <c r="D33" s="20"/>
      <c r="E33" s="21"/>
      <c r="F33" s="22">
        <f t="shared" si="1"/>
        <v>0</v>
      </c>
      <c r="G33" s="23" t="str">
        <f t="shared" si="2"/>
        <v xml:space="preserve"> </v>
      </c>
      <c r="H33" s="22">
        <f t="shared" si="5"/>
        <v>0</v>
      </c>
      <c r="I33" s="24">
        <f t="shared" si="6"/>
        <v>0</v>
      </c>
      <c r="J33" s="20"/>
      <c r="K33" s="17" t="str">
        <f t="shared" si="3"/>
        <v xml:space="preserve"> </v>
      </c>
      <c r="L33" s="18" t="str">
        <f t="shared" si="7"/>
        <v xml:space="preserve"> </v>
      </c>
      <c r="M33" s="18" t="str">
        <f t="shared" si="8"/>
        <v xml:space="preserve"> </v>
      </c>
      <c r="N33" s="20"/>
      <c r="O33" t="str">
        <f t="shared" si="4"/>
        <v/>
      </c>
    </row>
    <row r="34" spans="1:15" x14ac:dyDescent="0.25">
      <c r="A34" s="19"/>
      <c r="B34" s="19"/>
      <c r="C34" s="19"/>
      <c r="D34" s="20"/>
      <c r="E34" s="21"/>
      <c r="F34" s="22">
        <f t="shared" si="1"/>
        <v>0</v>
      </c>
      <c r="G34" s="23" t="str">
        <f t="shared" si="2"/>
        <v xml:space="preserve"> </v>
      </c>
      <c r="H34" s="22">
        <f t="shared" si="5"/>
        <v>0</v>
      </c>
      <c r="I34" s="24">
        <f t="shared" si="6"/>
        <v>0</v>
      </c>
      <c r="J34" s="20"/>
      <c r="K34" s="17" t="str">
        <f t="shared" si="3"/>
        <v xml:space="preserve"> </v>
      </c>
      <c r="L34" s="18" t="str">
        <f t="shared" si="7"/>
        <v xml:space="preserve"> </v>
      </c>
      <c r="M34" s="18" t="str">
        <f t="shared" si="8"/>
        <v xml:space="preserve"> </v>
      </c>
      <c r="N34" s="20"/>
      <c r="O34" t="str">
        <f t="shared" si="4"/>
        <v/>
      </c>
    </row>
    <row r="35" spans="1:15" x14ac:dyDescent="0.25">
      <c r="A35" s="19"/>
      <c r="B35" s="19"/>
      <c r="C35" s="19"/>
      <c r="D35" s="20"/>
      <c r="E35" s="21"/>
      <c r="F35" s="22">
        <f t="shared" si="1"/>
        <v>0</v>
      </c>
      <c r="G35" s="23" t="str">
        <f t="shared" si="2"/>
        <v xml:space="preserve"> </v>
      </c>
      <c r="H35" s="22">
        <f t="shared" si="5"/>
        <v>0</v>
      </c>
      <c r="I35" s="24">
        <f t="shared" si="6"/>
        <v>0</v>
      </c>
      <c r="J35" s="20"/>
      <c r="K35" s="17" t="str">
        <f t="shared" si="3"/>
        <v xml:space="preserve"> </v>
      </c>
      <c r="L35" s="18" t="str">
        <f t="shared" si="7"/>
        <v xml:space="preserve"> </v>
      </c>
      <c r="M35" s="18" t="str">
        <f t="shared" si="8"/>
        <v xml:space="preserve"> </v>
      </c>
      <c r="N35" s="20"/>
      <c r="O35" t="str">
        <f t="shared" si="4"/>
        <v/>
      </c>
    </row>
    <row r="36" spans="1:15" x14ac:dyDescent="0.25">
      <c r="A36" s="19"/>
      <c r="B36" s="19"/>
      <c r="C36" s="19"/>
      <c r="D36" s="20"/>
      <c r="E36" s="21"/>
      <c r="F36" s="22">
        <f t="shared" si="1"/>
        <v>0</v>
      </c>
      <c r="G36" s="23" t="str">
        <f t="shared" si="2"/>
        <v xml:space="preserve"> </v>
      </c>
      <c r="H36" s="22">
        <f t="shared" si="5"/>
        <v>0</v>
      </c>
      <c r="I36" s="24">
        <f t="shared" si="6"/>
        <v>0</v>
      </c>
      <c r="J36" s="20"/>
      <c r="K36" s="17" t="str">
        <f t="shared" si="3"/>
        <v xml:space="preserve"> </v>
      </c>
      <c r="L36" s="18" t="str">
        <f t="shared" si="7"/>
        <v xml:space="preserve"> </v>
      </c>
      <c r="M36" s="18" t="str">
        <f t="shared" si="8"/>
        <v xml:space="preserve"> </v>
      </c>
      <c r="N36" s="20"/>
      <c r="O36" t="str">
        <f t="shared" si="4"/>
        <v/>
      </c>
    </row>
    <row r="37" spans="1:15" x14ac:dyDescent="0.25">
      <c r="A37" s="19"/>
      <c r="B37" s="19"/>
      <c r="C37" s="19"/>
      <c r="D37" s="20"/>
      <c r="E37" s="21"/>
      <c r="F37" s="22">
        <f t="shared" si="1"/>
        <v>0</v>
      </c>
      <c r="G37" s="23" t="str">
        <f t="shared" si="2"/>
        <v xml:space="preserve"> </v>
      </c>
      <c r="H37" s="22">
        <f t="shared" si="5"/>
        <v>0</v>
      </c>
      <c r="I37" s="24">
        <f t="shared" si="6"/>
        <v>0</v>
      </c>
      <c r="J37" s="20"/>
      <c r="K37" s="17" t="str">
        <f t="shared" si="3"/>
        <v xml:space="preserve"> </v>
      </c>
      <c r="L37" s="18" t="str">
        <f t="shared" si="7"/>
        <v xml:space="preserve"> </v>
      </c>
      <c r="M37" s="18" t="str">
        <f t="shared" si="8"/>
        <v xml:space="preserve"> </v>
      </c>
      <c r="N37" s="20"/>
      <c r="O37" t="str">
        <f t="shared" si="4"/>
        <v/>
      </c>
    </row>
    <row r="38" spans="1:15" x14ac:dyDescent="0.25">
      <c r="A38" s="19"/>
      <c r="B38" s="19"/>
      <c r="C38" s="19"/>
      <c r="D38" s="20"/>
      <c r="E38" s="21"/>
      <c r="F38" s="22">
        <f t="shared" si="1"/>
        <v>0</v>
      </c>
      <c r="G38" s="23" t="str">
        <f t="shared" si="2"/>
        <v xml:space="preserve"> </v>
      </c>
      <c r="H38" s="22">
        <f t="shared" si="5"/>
        <v>0</v>
      </c>
      <c r="I38" s="24">
        <f t="shared" si="6"/>
        <v>0</v>
      </c>
      <c r="J38" s="20"/>
      <c r="K38" s="17" t="str">
        <f t="shared" si="3"/>
        <v xml:space="preserve"> </v>
      </c>
      <c r="L38" s="18" t="str">
        <f t="shared" si="7"/>
        <v xml:space="preserve"> </v>
      </c>
      <c r="M38" s="18" t="str">
        <f t="shared" si="8"/>
        <v xml:space="preserve"> </v>
      </c>
      <c r="N38" s="20"/>
      <c r="O38" t="str">
        <f t="shared" si="4"/>
        <v/>
      </c>
    </row>
    <row r="39" spans="1:15" x14ac:dyDescent="0.25">
      <c r="A39" s="19"/>
      <c r="B39" s="19"/>
      <c r="C39" s="19"/>
      <c r="D39" s="20"/>
      <c r="E39" s="21"/>
      <c r="F39" s="22">
        <f t="shared" si="1"/>
        <v>0</v>
      </c>
      <c r="G39" s="23" t="str">
        <f t="shared" si="2"/>
        <v xml:space="preserve"> </v>
      </c>
      <c r="H39" s="22">
        <f t="shared" si="5"/>
        <v>0</v>
      </c>
      <c r="I39" s="24">
        <f t="shared" si="6"/>
        <v>0</v>
      </c>
      <c r="J39" s="20"/>
      <c r="K39" s="17" t="str">
        <f t="shared" si="3"/>
        <v xml:space="preserve"> </v>
      </c>
      <c r="L39" s="18" t="str">
        <f t="shared" si="7"/>
        <v xml:space="preserve"> </v>
      </c>
      <c r="M39" s="18" t="str">
        <f t="shared" si="8"/>
        <v xml:space="preserve"> </v>
      </c>
      <c r="N39" s="20"/>
      <c r="O39" t="str">
        <f t="shared" si="4"/>
        <v/>
      </c>
    </row>
    <row r="40" spans="1:15" x14ac:dyDescent="0.25">
      <c r="A40" s="19"/>
      <c r="B40" s="19"/>
      <c r="C40" s="19"/>
      <c r="D40" s="20"/>
      <c r="E40" s="21"/>
      <c r="F40" s="22">
        <f t="shared" si="1"/>
        <v>0</v>
      </c>
      <c r="G40" s="23" t="str">
        <f t="shared" si="2"/>
        <v xml:space="preserve"> </v>
      </c>
      <c r="H40" s="22">
        <f t="shared" si="5"/>
        <v>0</v>
      </c>
      <c r="I40" s="24">
        <f t="shared" si="6"/>
        <v>0</v>
      </c>
      <c r="J40" s="20"/>
      <c r="K40" s="17" t="str">
        <f t="shared" si="3"/>
        <v xml:space="preserve"> </v>
      </c>
      <c r="L40" s="18" t="str">
        <f t="shared" si="7"/>
        <v xml:space="preserve"> </v>
      </c>
      <c r="M40" s="18" t="str">
        <f t="shared" si="8"/>
        <v xml:space="preserve"> </v>
      </c>
      <c r="N40" s="20"/>
      <c r="O40" t="str">
        <f t="shared" si="4"/>
        <v/>
      </c>
    </row>
    <row r="41" spans="1:15" x14ac:dyDescent="0.25">
      <c r="A41" s="19"/>
      <c r="B41" s="19"/>
      <c r="C41" s="19"/>
      <c r="D41" s="20"/>
      <c r="E41" s="21"/>
      <c r="F41" s="22">
        <f t="shared" si="1"/>
        <v>0</v>
      </c>
      <c r="G41" s="23" t="str">
        <f t="shared" si="2"/>
        <v xml:space="preserve"> </v>
      </c>
      <c r="H41" s="22">
        <f t="shared" si="5"/>
        <v>0</v>
      </c>
      <c r="I41" s="24">
        <f t="shared" si="6"/>
        <v>0</v>
      </c>
      <c r="J41" s="20"/>
      <c r="K41" s="17" t="str">
        <f t="shared" si="3"/>
        <v xml:space="preserve"> </v>
      </c>
      <c r="L41" s="18" t="str">
        <f t="shared" si="7"/>
        <v xml:space="preserve"> </v>
      </c>
      <c r="M41" s="18" t="str">
        <f t="shared" si="8"/>
        <v xml:space="preserve"> </v>
      </c>
      <c r="N41" s="20"/>
      <c r="O41" t="str">
        <f t="shared" si="4"/>
        <v/>
      </c>
    </row>
    <row r="42" spans="1:15" x14ac:dyDescent="0.25">
      <c r="A42" s="19"/>
      <c r="B42" s="19"/>
      <c r="C42" s="19"/>
      <c r="D42" s="20"/>
      <c r="E42" s="21"/>
      <c r="F42" s="22">
        <f t="shared" si="1"/>
        <v>0</v>
      </c>
      <c r="G42" s="23" t="str">
        <f t="shared" si="2"/>
        <v xml:space="preserve"> </v>
      </c>
      <c r="H42" s="22">
        <f t="shared" si="5"/>
        <v>0</v>
      </c>
      <c r="I42" s="24">
        <f t="shared" si="6"/>
        <v>0</v>
      </c>
      <c r="J42" s="20"/>
      <c r="K42" s="17" t="str">
        <f t="shared" si="3"/>
        <v xml:space="preserve"> </v>
      </c>
      <c r="L42" s="18" t="str">
        <f t="shared" si="7"/>
        <v xml:space="preserve"> </v>
      </c>
      <c r="M42" s="18" t="str">
        <f t="shared" si="8"/>
        <v xml:space="preserve"> </v>
      </c>
      <c r="N42" s="20"/>
      <c r="O42" t="str">
        <f t="shared" si="4"/>
        <v/>
      </c>
    </row>
    <row r="43" spans="1:15" x14ac:dyDescent="0.25">
      <c r="A43" s="19"/>
      <c r="B43" s="19"/>
      <c r="C43" s="19"/>
      <c r="D43" s="20"/>
      <c r="E43" s="21"/>
      <c r="F43" s="22">
        <f t="shared" si="1"/>
        <v>0</v>
      </c>
      <c r="G43" s="23" t="str">
        <f t="shared" si="2"/>
        <v xml:space="preserve"> </v>
      </c>
      <c r="H43" s="22">
        <f t="shared" si="5"/>
        <v>0</v>
      </c>
      <c r="I43" s="24">
        <f t="shared" si="6"/>
        <v>0</v>
      </c>
      <c r="J43" s="20"/>
      <c r="K43" s="17" t="str">
        <f t="shared" si="3"/>
        <v xml:space="preserve"> </v>
      </c>
      <c r="L43" s="18" t="str">
        <f t="shared" si="7"/>
        <v xml:space="preserve"> </v>
      </c>
      <c r="M43" s="18" t="str">
        <f t="shared" si="8"/>
        <v xml:space="preserve"> </v>
      </c>
      <c r="N43" s="20"/>
      <c r="O43" t="str">
        <f t="shared" si="4"/>
        <v/>
      </c>
    </row>
    <row r="44" spans="1:15" x14ac:dyDescent="0.25">
      <c r="A44" s="19"/>
      <c r="B44" s="19"/>
      <c r="C44" s="19"/>
      <c r="D44" s="20"/>
      <c r="E44" s="21"/>
      <c r="F44" s="22">
        <f t="shared" si="1"/>
        <v>0</v>
      </c>
      <c r="G44" s="23" t="str">
        <f t="shared" si="2"/>
        <v xml:space="preserve"> </v>
      </c>
      <c r="H44" s="22">
        <f t="shared" si="5"/>
        <v>0</v>
      </c>
      <c r="I44" s="24">
        <f t="shared" si="6"/>
        <v>0</v>
      </c>
      <c r="J44" s="20"/>
      <c r="K44" s="17" t="str">
        <f t="shared" si="3"/>
        <v xml:space="preserve"> </v>
      </c>
      <c r="L44" s="18" t="str">
        <f t="shared" si="7"/>
        <v xml:space="preserve"> </v>
      </c>
      <c r="M44" s="18" t="str">
        <f t="shared" si="8"/>
        <v xml:space="preserve"> </v>
      </c>
      <c r="N44" s="20"/>
      <c r="O44" t="str">
        <f t="shared" si="4"/>
        <v/>
      </c>
    </row>
    <row r="45" spans="1:15" x14ac:dyDescent="0.25">
      <c r="A45" s="19"/>
      <c r="B45" s="19"/>
      <c r="C45" s="19"/>
      <c r="D45" s="20"/>
      <c r="E45" s="21"/>
      <c r="F45" s="22">
        <f t="shared" si="1"/>
        <v>0</v>
      </c>
      <c r="G45" s="23" t="str">
        <f t="shared" si="2"/>
        <v xml:space="preserve"> </v>
      </c>
      <c r="H45" s="22">
        <f t="shared" si="5"/>
        <v>0</v>
      </c>
      <c r="I45" s="24">
        <f t="shared" si="6"/>
        <v>0</v>
      </c>
      <c r="J45" s="20"/>
      <c r="K45" s="17" t="str">
        <f t="shared" si="3"/>
        <v xml:space="preserve"> </v>
      </c>
      <c r="L45" s="18" t="str">
        <f t="shared" si="7"/>
        <v xml:space="preserve"> </v>
      </c>
      <c r="M45" s="18" t="str">
        <f t="shared" si="8"/>
        <v xml:space="preserve"> </v>
      </c>
      <c r="N45" s="20"/>
      <c r="O45" t="str">
        <f t="shared" si="4"/>
        <v/>
      </c>
    </row>
    <row r="46" spans="1:15" x14ac:dyDescent="0.25">
      <c r="A46" s="19"/>
      <c r="B46" s="19"/>
      <c r="C46" s="19"/>
      <c r="D46" s="20"/>
      <c r="E46" s="21"/>
      <c r="F46" s="22">
        <f t="shared" si="1"/>
        <v>0</v>
      </c>
      <c r="G46" s="23" t="str">
        <f t="shared" si="2"/>
        <v xml:space="preserve"> </v>
      </c>
      <c r="H46" s="22">
        <f t="shared" si="5"/>
        <v>0</v>
      </c>
      <c r="I46" s="24">
        <f t="shared" si="6"/>
        <v>0</v>
      </c>
      <c r="J46" s="20"/>
      <c r="K46" s="17" t="str">
        <f t="shared" si="3"/>
        <v xml:space="preserve"> </v>
      </c>
      <c r="L46" s="18" t="str">
        <f t="shared" si="7"/>
        <v xml:space="preserve"> </v>
      </c>
      <c r="M46" s="18" t="str">
        <f t="shared" si="8"/>
        <v xml:space="preserve"> </v>
      </c>
      <c r="N46" s="20"/>
      <c r="O46" t="str">
        <f t="shared" si="4"/>
        <v/>
      </c>
    </row>
    <row r="47" spans="1:15" x14ac:dyDescent="0.25">
      <c r="A47" s="19"/>
      <c r="B47" s="19"/>
      <c r="C47" s="19"/>
      <c r="D47" s="20"/>
      <c r="E47" s="21"/>
      <c r="F47" s="22">
        <f t="shared" si="1"/>
        <v>0</v>
      </c>
      <c r="G47" s="23" t="str">
        <f t="shared" si="2"/>
        <v xml:space="preserve"> </v>
      </c>
      <c r="H47" s="22">
        <f t="shared" si="5"/>
        <v>0</v>
      </c>
      <c r="I47" s="24">
        <f t="shared" si="6"/>
        <v>0</v>
      </c>
      <c r="J47" s="20"/>
      <c r="K47" s="17" t="str">
        <f t="shared" si="3"/>
        <v xml:space="preserve"> </v>
      </c>
      <c r="L47" s="18" t="str">
        <f t="shared" si="7"/>
        <v xml:space="preserve"> </v>
      </c>
      <c r="M47" s="18" t="str">
        <f t="shared" si="8"/>
        <v xml:space="preserve"> </v>
      </c>
      <c r="N47" s="20"/>
      <c r="O47" t="str">
        <f t="shared" si="4"/>
        <v/>
      </c>
    </row>
    <row r="48" spans="1:15" x14ac:dyDescent="0.25">
      <c r="A48" s="19"/>
      <c r="B48" s="19"/>
      <c r="C48" s="19"/>
      <c r="D48" s="20"/>
      <c r="E48" s="21"/>
      <c r="F48" s="22">
        <f t="shared" si="1"/>
        <v>0</v>
      </c>
      <c r="G48" s="23" t="str">
        <f t="shared" si="2"/>
        <v xml:space="preserve"> </v>
      </c>
      <c r="H48" s="22">
        <f t="shared" si="5"/>
        <v>0</v>
      </c>
      <c r="I48" s="24">
        <f t="shared" si="6"/>
        <v>0</v>
      </c>
      <c r="J48" s="20"/>
      <c r="K48" s="17" t="str">
        <f t="shared" si="3"/>
        <v xml:space="preserve"> </v>
      </c>
      <c r="L48" s="18" t="str">
        <f t="shared" si="7"/>
        <v xml:space="preserve"> </v>
      </c>
      <c r="M48" s="18" t="str">
        <f t="shared" si="8"/>
        <v xml:space="preserve"> </v>
      </c>
      <c r="N48" s="20"/>
      <c r="O48" t="str">
        <f t="shared" si="4"/>
        <v/>
      </c>
    </row>
    <row r="49" spans="1:15" x14ac:dyDescent="0.25">
      <c r="A49" s="19"/>
      <c r="B49" s="19"/>
      <c r="C49" s="19"/>
      <c r="D49" s="20"/>
      <c r="E49" s="21"/>
      <c r="F49" s="22">
        <f t="shared" si="1"/>
        <v>0</v>
      </c>
      <c r="G49" s="23" t="str">
        <f t="shared" si="2"/>
        <v xml:space="preserve"> </v>
      </c>
      <c r="H49" s="22">
        <f t="shared" si="5"/>
        <v>0</v>
      </c>
      <c r="I49" s="24">
        <f t="shared" si="6"/>
        <v>0</v>
      </c>
      <c r="J49" s="20"/>
      <c r="K49" s="17" t="str">
        <f t="shared" si="3"/>
        <v xml:space="preserve"> </v>
      </c>
      <c r="L49" s="18" t="str">
        <f t="shared" si="7"/>
        <v xml:space="preserve"> </v>
      </c>
      <c r="M49" s="18" t="str">
        <f t="shared" si="8"/>
        <v xml:space="preserve"> </v>
      </c>
      <c r="N49" s="20"/>
      <c r="O49" t="str">
        <f t="shared" si="4"/>
        <v/>
      </c>
    </row>
    <row r="50" spans="1:15" x14ac:dyDescent="0.25">
      <c r="A50" s="19"/>
      <c r="B50" s="19"/>
      <c r="C50" s="19"/>
      <c r="D50" s="20"/>
      <c r="E50" s="21"/>
      <c r="F50" s="22">
        <f t="shared" si="1"/>
        <v>0</v>
      </c>
      <c r="G50" s="23" t="str">
        <f t="shared" si="2"/>
        <v xml:space="preserve"> </v>
      </c>
      <c r="H50" s="22">
        <f t="shared" si="5"/>
        <v>0</v>
      </c>
      <c r="I50" s="24">
        <f t="shared" si="6"/>
        <v>0</v>
      </c>
      <c r="J50" s="20"/>
      <c r="K50" s="17" t="str">
        <f t="shared" si="3"/>
        <v xml:space="preserve"> </v>
      </c>
      <c r="L50" s="18" t="str">
        <f t="shared" si="7"/>
        <v xml:space="preserve"> </v>
      </c>
      <c r="M50" s="18" t="str">
        <f t="shared" si="8"/>
        <v xml:space="preserve"> </v>
      </c>
      <c r="N50" s="20"/>
      <c r="O50" t="str">
        <f t="shared" si="4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A15:A26 D15:D26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D9:D11 A14 A8:A11</xm:sqref>
        </x14:dataValidation>
        <x14:dataValidation type="list" allowBlank="1" showInputMessage="1" showErrorMessage="1">
          <x14:formula1>
            <xm:f>'F:\Rates\COMPLIANCE REQUIREMENTS\02 Feb.1 - Q4 Affordability Bill Tracker - MAIN\01 Nov.1 - Q4 Affordability Bill Tracker\[Bakersfield Rates Bill Calculator_2021 GRC_.xlsx]Input'!#REF!</xm:f>
          </x14:formula1>
          <xm:sqref>D5:D7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Tracker\[Westlake Rates Bill Calculator_2021 GRC.xlsx]Input'!#REF!</xm:f>
          </x14:formula1>
          <xm:sqref>D8 D12:D14 D27:D50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Tracker\[Westlake Rates Bill Calculator_2021 GRC.xlsx]Input'!#REF!</xm:f>
          </x14:formula1>
          <xm:sqref>A4:A7 A12:A13 A27:A50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51"/>
  <sheetViews>
    <sheetView zoomScaleNormal="100" workbookViewId="0">
      <pane ySplit="3" topLeftCell="A4" activePane="bottomLeft" state="frozen"/>
      <selection activeCell="F6" sqref="F6"/>
      <selection pane="bottomLeft" activeCell="F6" sqref="F6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7109375" style="4" customWidth="1"/>
    <col min="11" max="11" width="7.7109375" style="5" hidden="1" customWidth="1"/>
    <col min="12" max="13" width="8.42578125" style="5" hidden="1" customWidth="1"/>
    <col min="14" max="14" width="13.7109375" style="4" bestFit="1" customWidth="1"/>
    <col min="15" max="15" width="13.7109375" hidden="1" customWidth="1"/>
  </cols>
  <sheetData>
    <row r="1" spans="1:15" x14ac:dyDescent="0.25">
      <c r="A1" s="1" t="s">
        <v>104</v>
      </c>
      <c r="D1" s="2"/>
    </row>
    <row r="2" spans="1:15" x14ac:dyDescent="0.25">
      <c r="A2" s="1" t="s">
        <v>1</v>
      </c>
      <c r="B2" s="6" t="s">
        <v>105</v>
      </c>
    </row>
    <row r="3" spans="1:15" s="7" customFormat="1" ht="60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7" t="s">
        <v>11</v>
      </c>
      <c r="K3" s="10" t="s">
        <v>12</v>
      </c>
      <c r="L3" s="10" t="s">
        <v>13</v>
      </c>
      <c r="M3" s="10" t="s">
        <v>14</v>
      </c>
      <c r="N3" s="7" t="s">
        <v>15</v>
      </c>
    </row>
    <row r="4" spans="1:15" x14ac:dyDescent="0.25">
      <c r="A4" s="11" t="s">
        <v>16</v>
      </c>
      <c r="B4" s="11" t="s">
        <v>17</v>
      </c>
      <c r="C4" s="11" t="s">
        <v>18</v>
      </c>
      <c r="D4" s="12" t="s">
        <v>19</v>
      </c>
      <c r="E4" s="13">
        <v>4235787.9231565809</v>
      </c>
      <c r="F4" s="14"/>
      <c r="G4" s="14"/>
      <c r="H4" s="14"/>
      <c r="I4" s="15"/>
      <c r="J4" s="16">
        <v>44562</v>
      </c>
      <c r="K4" s="17" t="str">
        <f t="shared" ref="K4:K50" si="0">IF(J4=0," ",IF(DAY(J4)&lt;=14,TEXT(J4,"mmmm"),TEXT(EOMONTH(J4,1),"mmmm")))</f>
        <v>January</v>
      </c>
      <c r="L4" s="18">
        <f>YEAR(J4)</f>
        <v>2022</v>
      </c>
      <c r="M4" s="18">
        <f>IF(J4=0," ",YEAR(J4))</f>
        <v>2022</v>
      </c>
      <c r="N4" s="12" t="s">
        <v>20</v>
      </c>
      <c r="O4" t="str">
        <f t="shared" ref="O4:O50" si="1">CONCATENATE(A4,D4)</f>
        <v>ActiveRev Req't</v>
      </c>
    </row>
    <row r="5" spans="1:15" x14ac:dyDescent="0.25">
      <c r="A5" s="19" t="s">
        <v>21</v>
      </c>
      <c r="B5" s="19" t="s">
        <v>22</v>
      </c>
      <c r="C5" s="19" t="s">
        <v>23</v>
      </c>
      <c r="D5" s="20" t="s">
        <v>19</v>
      </c>
      <c r="E5" s="21">
        <v>4111251.0339653818</v>
      </c>
      <c r="F5" s="22">
        <f t="shared" ref="F5:F50" si="2">IF(E5=0,0,(E5-LOOKUP(2,1/($O$4:$O$50="ActiveRev Req't"),$E$4:$E$50)))</f>
        <v>-124536.88919119909</v>
      </c>
      <c r="G5" s="23">
        <f t="shared" ref="G5:G50" si="3">IF(E5=0," ",(F5/LOOKUP(2,1/($O$4:$O$50="ActiveRev Req't"),$E$4:$E$50)))</f>
        <v>-2.9401115317971845E-2</v>
      </c>
      <c r="H5" s="22">
        <f t="shared" ref="H5:H50" si="4">IF(E5=0,0,E5-$E$4)</f>
        <v>-124536.88919119909</v>
      </c>
      <c r="I5" s="24">
        <f t="shared" ref="I5:I50" si="5">IF(H5=" "," ",H5/$E$4)</f>
        <v>-2.9401115317971845E-2</v>
      </c>
      <c r="J5" s="25"/>
      <c r="K5" s="17" t="str">
        <f t="shared" si="0"/>
        <v xml:space="preserve"> </v>
      </c>
      <c r="L5" s="18" t="str">
        <f t="shared" ref="L5:L50" si="6">IF(J5=0," ",YEAR(J5))</f>
        <v xml:space="preserve"> </v>
      </c>
      <c r="M5" s="18" t="str">
        <f t="shared" ref="M5:M50" si="7">IF(J5=0," ",IF(AND(MONTH(J5)=12,K5="January"),YEAR(J5)+1,YEAR(J5)))</f>
        <v xml:space="preserve"> </v>
      </c>
      <c r="N5" s="20"/>
      <c r="O5" t="str">
        <f t="shared" si="1"/>
        <v>Pending - FiledRev Req't</v>
      </c>
    </row>
    <row r="6" spans="1:15" x14ac:dyDescent="0.25">
      <c r="A6" s="19" t="s">
        <v>21</v>
      </c>
      <c r="B6" s="19" t="s">
        <v>22</v>
      </c>
      <c r="C6" s="19" t="s">
        <v>24</v>
      </c>
      <c r="D6" s="20" t="s">
        <v>19</v>
      </c>
      <c r="E6" s="21">
        <v>4243461.5988122039</v>
      </c>
      <c r="F6" s="22">
        <f t="shared" si="2"/>
        <v>7673.6756556229666</v>
      </c>
      <c r="G6" s="23">
        <f t="shared" si="3"/>
        <v>1.8116288621703265E-3</v>
      </c>
      <c r="H6" s="22">
        <f t="shared" si="4"/>
        <v>7673.6756556229666</v>
      </c>
      <c r="I6" s="24">
        <f t="shared" si="5"/>
        <v>1.8116288621703265E-3</v>
      </c>
      <c r="J6" s="25">
        <v>45292</v>
      </c>
      <c r="K6" s="17" t="str">
        <f t="shared" si="0"/>
        <v>January</v>
      </c>
      <c r="L6" s="18">
        <f t="shared" si="6"/>
        <v>2024</v>
      </c>
      <c r="M6" s="18">
        <f t="shared" si="7"/>
        <v>2024</v>
      </c>
      <c r="N6" s="20"/>
      <c r="O6" t="str">
        <f t="shared" si="1"/>
        <v>Pending - FiledRev Req't</v>
      </c>
    </row>
    <row r="7" spans="1:15" x14ac:dyDescent="0.25">
      <c r="A7" s="19" t="s">
        <v>21</v>
      </c>
      <c r="B7" s="19" t="s">
        <v>22</v>
      </c>
      <c r="C7" s="19" t="s">
        <v>25</v>
      </c>
      <c r="D7" s="20" t="s">
        <v>19</v>
      </c>
      <c r="E7" s="21">
        <v>4370747.4583431166</v>
      </c>
      <c r="F7" s="22">
        <f t="shared" si="2"/>
        <v>134959.53518653568</v>
      </c>
      <c r="G7" s="23">
        <f t="shared" si="3"/>
        <v>3.1861730954169575E-2</v>
      </c>
      <c r="H7" s="22">
        <f t="shared" si="4"/>
        <v>134959.53518653568</v>
      </c>
      <c r="I7" s="24">
        <f t="shared" si="5"/>
        <v>3.1861730954169575E-2</v>
      </c>
      <c r="J7" s="25">
        <v>45658</v>
      </c>
      <c r="K7" s="17" t="str">
        <f t="shared" si="0"/>
        <v>January</v>
      </c>
      <c r="L7" s="18">
        <f t="shared" si="6"/>
        <v>2025</v>
      </c>
      <c r="M7" s="18">
        <f t="shared" si="7"/>
        <v>2025</v>
      </c>
      <c r="N7" s="20"/>
      <c r="O7" t="str">
        <f t="shared" si="1"/>
        <v>Pending - FiledRev Req't</v>
      </c>
    </row>
    <row r="8" spans="1:15" x14ac:dyDescent="0.25">
      <c r="A8" s="19" t="s">
        <v>16</v>
      </c>
      <c r="B8" s="19" t="s">
        <v>26</v>
      </c>
      <c r="C8" s="19" t="s">
        <v>27</v>
      </c>
      <c r="D8" s="20" t="s">
        <v>28</v>
      </c>
      <c r="E8" s="21"/>
      <c r="F8" s="22">
        <f t="shared" si="2"/>
        <v>0</v>
      </c>
      <c r="G8" s="23" t="str">
        <f t="shared" si="3"/>
        <v xml:space="preserve"> </v>
      </c>
      <c r="H8" s="22">
        <f t="shared" si="4"/>
        <v>0</v>
      </c>
      <c r="I8" s="24">
        <f t="shared" si="5"/>
        <v>0</v>
      </c>
      <c r="J8" s="25"/>
      <c r="K8" s="17" t="str">
        <f t="shared" si="0"/>
        <v xml:space="preserve"> </v>
      </c>
      <c r="L8" s="18" t="str">
        <f t="shared" si="6"/>
        <v xml:space="preserve"> </v>
      </c>
      <c r="M8" s="18" t="str">
        <f t="shared" si="7"/>
        <v xml:space="preserve"> </v>
      </c>
      <c r="N8" s="25">
        <v>45030</v>
      </c>
      <c r="O8" t="str">
        <f t="shared" si="1"/>
        <v>ActiveSurcharge</v>
      </c>
    </row>
    <row r="9" spans="1:15" x14ac:dyDescent="0.25">
      <c r="A9" s="19" t="s">
        <v>16</v>
      </c>
      <c r="B9" s="19" t="s">
        <v>29</v>
      </c>
      <c r="C9" s="19" t="s">
        <v>30</v>
      </c>
      <c r="D9" s="20" t="s">
        <v>28</v>
      </c>
      <c r="E9" s="21"/>
      <c r="F9" s="22">
        <f t="shared" si="2"/>
        <v>0</v>
      </c>
      <c r="G9" s="23" t="str">
        <f t="shared" si="3"/>
        <v xml:space="preserve"> </v>
      </c>
      <c r="H9" s="22">
        <f t="shared" si="4"/>
        <v>0</v>
      </c>
      <c r="I9" s="24">
        <f t="shared" si="5"/>
        <v>0</v>
      </c>
      <c r="J9" s="25">
        <v>44927</v>
      </c>
      <c r="K9" s="17" t="str">
        <f t="shared" si="0"/>
        <v>January</v>
      </c>
      <c r="L9" s="18">
        <f t="shared" si="6"/>
        <v>2023</v>
      </c>
      <c r="M9" s="18">
        <f t="shared" si="7"/>
        <v>2023</v>
      </c>
      <c r="N9" s="20"/>
      <c r="O9" t="str">
        <f t="shared" si="1"/>
        <v>ActiveSurcharge</v>
      </c>
    </row>
    <row r="10" spans="1:15" x14ac:dyDescent="0.25">
      <c r="A10" s="19" t="s">
        <v>16</v>
      </c>
      <c r="B10" s="19" t="s">
        <v>31</v>
      </c>
      <c r="C10" s="19" t="s">
        <v>32</v>
      </c>
      <c r="D10" s="20" t="s">
        <v>28</v>
      </c>
      <c r="E10" s="21"/>
      <c r="F10" s="22">
        <f t="shared" si="2"/>
        <v>0</v>
      </c>
      <c r="G10" s="23" t="str">
        <f t="shared" si="3"/>
        <v xml:space="preserve"> </v>
      </c>
      <c r="H10" s="22">
        <f t="shared" si="4"/>
        <v>0</v>
      </c>
      <c r="I10" s="24">
        <f t="shared" si="5"/>
        <v>0</v>
      </c>
      <c r="J10" s="25">
        <v>44927</v>
      </c>
      <c r="K10" s="17" t="str">
        <f t="shared" si="0"/>
        <v>January</v>
      </c>
      <c r="L10" s="18">
        <f t="shared" si="6"/>
        <v>2023</v>
      </c>
      <c r="M10" s="18">
        <f t="shared" si="7"/>
        <v>2023</v>
      </c>
      <c r="N10" s="20"/>
      <c r="O10" t="str">
        <f t="shared" si="1"/>
        <v>ActiveSurcharge</v>
      </c>
    </row>
    <row r="11" spans="1:15" x14ac:dyDescent="0.25">
      <c r="A11" s="19" t="s">
        <v>16</v>
      </c>
      <c r="B11" s="19" t="s">
        <v>33</v>
      </c>
      <c r="C11" s="19" t="s">
        <v>34</v>
      </c>
      <c r="D11" s="20" t="s">
        <v>28</v>
      </c>
      <c r="E11" s="21"/>
      <c r="F11" s="22">
        <f t="shared" si="2"/>
        <v>0</v>
      </c>
      <c r="G11" s="23" t="str">
        <f t="shared" si="3"/>
        <v xml:space="preserve"> </v>
      </c>
      <c r="H11" s="22">
        <f t="shared" si="4"/>
        <v>0</v>
      </c>
      <c r="I11" s="24">
        <f t="shared" si="5"/>
        <v>0</v>
      </c>
      <c r="J11" s="25">
        <v>44927</v>
      </c>
      <c r="K11" s="17" t="str">
        <f t="shared" si="0"/>
        <v>January</v>
      </c>
      <c r="L11" s="18">
        <f t="shared" si="6"/>
        <v>2023</v>
      </c>
      <c r="M11" s="18">
        <f t="shared" si="7"/>
        <v>2023</v>
      </c>
      <c r="N11" s="20"/>
      <c r="O11" t="str">
        <f t="shared" si="1"/>
        <v>ActiveSurcharge</v>
      </c>
    </row>
    <row r="12" spans="1:15" x14ac:dyDescent="0.25">
      <c r="A12" s="19" t="s">
        <v>16</v>
      </c>
      <c r="B12" s="19" t="s">
        <v>62</v>
      </c>
      <c r="C12" s="19" t="s">
        <v>63</v>
      </c>
      <c r="D12" s="20" t="s">
        <v>28</v>
      </c>
      <c r="E12" s="21"/>
      <c r="F12" s="22">
        <f t="shared" si="2"/>
        <v>0</v>
      </c>
      <c r="G12" s="23" t="str">
        <f t="shared" si="3"/>
        <v xml:space="preserve"> </v>
      </c>
      <c r="H12" s="22">
        <f t="shared" si="4"/>
        <v>0</v>
      </c>
      <c r="I12" s="24">
        <f t="shared" si="5"/>
        <v>0</v>
      </c>
      <c r="J12" s="20"/>
      <c r="K12" s="17" t="str">
        <f t="shared" si="0"/>
        <v xml:space="preserve"> </v>
      </c>
      <c r="L12" s="18" t="str">
        <f t="shared" si="6"/>
        <v xml:space="preserve"> </v>
      </c>
      <c r="M12" s="18" t="str">
        <f t="shared" si="7"/>
        <v xml:space="preserve"> </v>
      </c>
      <c r="N12" s="25">
        <v>45457</v>
      </c>
      <c r="O12" t="str">
        <f t="shared" si="1"/>
        <v>ActiveSurcharge</v>
      </c>
    </row>
    <row r="13" spans="1:15" x14ac:dyDescent="0.25">
      <c r="A13" s="19" t="s">
        <v>35</v>
      </c>
      <c r="B13" s="19" t="s">
        <v>36</v>
      </c>
      <c r="C13" s="19" t="s">
        <v>37</v>
      </c>
      <c r="D13" s="20"/>
      <c r="E13" s="21"/>
      <c r="F13" s="22">
        <f t="shared" si="2"/>
        <v>0</v>
      </c>
      <c r="G13" s="23" t="str">
        <f t="shared" si="3"/>
        <v xml:space="preserve"> </v>
      </c>
      <c r="H13" s="22">
        <f t="shared" si="4"/>
        <v>0</v>
      </c>
      <c r="I13" s="24">
        <f t="shared" si="5"/>
        <v>0</v>
      </c>
      <c r="J13" s="25">
        <v>45031</v>
      </c>
      <c r="K13" s="17" t="str">
        <f t="shared" si="0"/>
        <v>May</v>
      </c>
      <c r="L13" s="18">
        <f t="shared" si="6"/>
        <v>2023</v>
      </c>
      <c r="M13" s="18">
        <f t="shared" si="7"/>
        <v>2023</v>
      </c>
      <c r="N13" s="20"/>
      <c r="O13" t="str">
        <f t="shared" si="1"/>
        <v>Anticipated</v>
      </c>
    </row>
    <row r="14" spans="1:15" x14ac:dyDescent="0.25">
      <c r="A14" s="19" t="s">
        <v>35</v>
      </c>
      <c r="B14" s="19" t="s">
        <v>36</v>
      </c>
      <c r="C14" s="19" t="s">
        <v>38</v>
      </c>
      <c r="D14" s="20" t="s">
        <v>28</v>
      </c>
      <c r="E14" s="21"/>
      <c r="F14" s="22">
        <f t="shared" si="2"/>
        <v>0</v>
      </c>
      <c r="G14" s="23" t="str">
        <f t="shared" si="3"/>
        <v xml:space="preserve"> </v>
      </c>
      <c r="H14" s="22">
        <f t="shared" si="4"/>
        <v>0</v>
      </c>
      <c r="I14" s="24">
        <f t="shared" si="5"/>
        <v>0</v>
      </c>
      <c r="J14" s="20"/>
      <c r="K14" s="17" t="str">
        <f t="shared" si="0"/>
        <v xml:space="preserve"> </v>
      </c>
      <c r="L14" s="18" t="str">
        <f t="shared" si="6"/>
        <v xml:space="preserve"> </v>
      </c>
      <c r="M14" s="18" t="str">
        <f t="shared" si="7"/>
        <v xml:space="preserve"> </v>
      </c>
      <c r="N14" s="20"/>
      <c r="O14" t="str">
        <f t="shared" si="1"/>
        <v>AnticipatedSurcharge</v>
      </c>
    </row>
    <row r="15" spans="1:15" x14ac:dyDescent="0.25">
      <c r="A15" s="19" t="s">
        <v>35</v>
      </c>
      <c r="B15" s="19" t="s">
        <v>36</v>
      </c>
      <c r="C15" s="19" t="s">
        <v>39</v>
      </c>
      <c r="D15" s="20" t="s">
        <v>28</v>
      </c>
      <c r="E15" s="21"/>
      <c r="F15" s="22">
        <f t="shared" si="2"/>
        <v>0</v>
      </c>
      <c r="G15" s="23" t="str">
        <f t="shared" si="3"/>
        <v xml:space="preserve"> </v>
      </c>
      <c r="H15" s="22">
        <f t="shared" si="4"/>
        <v>0</v>
      </c>
      <c r="I15" s="24">
        <f t="shared" si="5"/>
        <v>0</v>
      </c>
      <c r="J15" s="20"/>
      <c r="K15" s="17" t="str">
        <f t="shared" si="0"/>
        <v xml:space="preserve"> </v>
      </c>
      <c r="L15" s="18" t="str">
        <f t="shared" si="6"/>
        <v xml:space="preserve"> </v>
      </c>
      <c r="M15" s="18" t="str">
        <f t="shared" si="7"/>
        <v xml:space="preserve"> </v>
      </c>
      <c r="N15" s="20"/>
      <c r="O15" t="str">
        <f t="shared" si="1"/>
        <v>AnticipatedSurcharge</v>
      </c>
    </row>
    <row r="16" spans="1:15" x14ac:dyDescent="0.25">
      <c r="A16" s="19" t="s">
        <v>35</v>
      </c>
      <c r="B16" s="19" t="s">
        <v>36</v>
      </c>
      <c r="C16" s="19" t="s">
        <v>40</v>
      </c>
      <c r="D16" s="20" t="s">
        <v>28</v>
      </c>
      <c r="E16" s="21"/>
      <c r="F16" s="22">
        <f t="shared" si="2"/>
        <v>0</v>
      </c>
      <c r="G16" s="23" t="str">
        <f t="shared" si="3"/>
        <v xml:space="preserve"> </v>
      </c>
      <c r="H16" s="22">
        <f t="shared" si="4"/>
        <v>0</v>
      </c>
      <c r="I16" s="24">
        <f t="shared" si="5"/>
        <v>0</v>
      </c>
      <c r="J16" s="20"/>
      <c r="K16" s="17" t="str">
        <f t="shared" si="0"/>
        <v xml:space="preserve"> </v>
      </c>
      <c r="L16" s="18" t="str">
        <f t="shared" si="6"/>
        <v xml:space="preserve"> </v>
      </c>
      <c r="M16" s="18" t="str">
        <f t="shared" si="7"/>
        <v xml:space="preserve"> </v>
      </c>
      <c r="N16" s="20"/>
      <c r="O16" t="str">
        <f t="shared" si="1"/>
        <v>AnticipatedSurcharge</v>
      </c>
    </row>
    <row r="17" spans="1:15" x14ac:dyDescent="0.25">
      <c r="A17" s="19" t="s">
        <v>35</v>
      </c>
      <c r="B17" s="19" t="s">
        <v>36</v>
      </c>
      <c r="C17" s="19" t="s">
        <v>41</v>
      </c>
      <c r="D17" s="20" t="s">
        <v>28</v>
      </c>
      <c r="E17" s="21"/>
      <c r="F17" s="22">
        <f t="shared" si="2"/>
        <v>0</v>
      </c>
      <c r="G17" s="23" t="str">
        <f t="shared" si="3"/>
        <v xml:space="preserve"> </v>
      </c>
      <c r="H17" s="22">
        <f t="shared" si="4"/>
        <v>0</v>
      </c>
      <c r="I17" s="24">
        <f t="shared" si="5"/>
        <v>0</v>
      </c>
      <c r="J17" s="20"/>
      <c r="K17" s="17" t="str">
        <f t="shared" si="0"/>
        <v xml:space="preserve"> </v>
      </c>
      <c r="L17" s="18" t="str">
        <f t="shared" si="6"/>
        <v xml:space="preserve"> </v>
      </c>
      <c r="M17" s="18" t="str">
        <f t="shared" si="7"/>
        <v xml:space="preserve"> </v>
      </c>
      <c r="N17" s="20"/>
      <c r="O17" t="str">
        <f t="shared" si="1"/>
        <v>AnticipatedSurcharge</v>
      </c>
    </row>
    <row r="18" spans="1:15" x14ac:dyDescent="0.25">
      <c r="A18" s="19" t="s">
        <v>35</v>
      </c>
      <c r="B18" s="19" t="s">
        <v>36</v>
      </c>
      <c r="C18" s="19" t="s">
        <v>42</v>
      </c>
      <c r="D18" s="20" t="s">
        <v>28</v>
      </c>
      <c r="E18" s="21"/>
      <c r="F18" s="22">
        <f t="shared" si="2"/>
        <v>0</v>
      </c>
      <c r="G18" s="23" t="str">
        <f t="shared" si="3"/>
        <v xml:space="preserve"> </v>
      </c>
      <c r="H18" s="22">
        <f t="shared" si="4"/>
        <v>0</v>
      </c>
      <c r="I18" s="24">
        <f t="shared" si="5"/>
        <v>0</v>
      </c>
      <c r="J18" s="20"/>
      <c r="K18" s="17" t="str">
        <f t="shared" si="0"/>
        <v xml:space="preserve"> </v>
      </c>
      <c r="L18" s="18" t="str">
        <f t="shared" si="6"/>
        <v xml:space="preserve"> </v>
      </c>
      <c r="M18" s="18" t="str">
        <f t="shared" si="7"/>
        <v xml:space="preserve"> </v>
      </c>
      <c r="N18" s="20"/>
      <c r="O18" t="str">
        <f t="shared" si="1"/>
        <v>AnticipatedSurcharge</v>
      </c>
    </row>
    <row r="19" spans="1:15" x14ac:dyDescent="0.25">
      <c r="A19" s="19" t="s">
        <v>35</v>
      </c>
      <c r="B19" s="19" t="s">
        <v>36</v>
      </c>
      <c r="C19" s="19" t="s">
        <v>43</v>
      </c>
      <c r="D19" s="20" t="s">
        <v>28</v>
      </c>
      <c r="E19" s="21"/>
      <c r="F19" s="22">
        <f t="shared" si="2"/>
        <v>0</v>
      </c>
      <c r="G19" s="23" t="str">
        <f t="shared" si="3"/>
        <v xml:space="preserve"> </v>
      </c>
      <c r="H19" s="22">
        <f t="shared" si="4"/>
        <v>0</v>
      </c>
      <c r="I19" s="24">
        <f t="shared" si="5"/>
        <v>0</v>
      </c>
      <c r="J19" s="20"/>
      <c r="K19" s="17" t="str">
        <f t="shared" si="0"/>
        <v xml:space="preserve"> </v>
      </c>
      <c r="L19" s="18" t="str">
        <f t="shared" si="6"/>
        <v xml:space="preserve"> </v>
      </c>
      <c r="M19" s="18" t="str">
        <f t="shared" si="7"/>
        <v xml:space="preserve"> </v>
      </c>
      <c r="N19" s="20"/>
      <c r="O19" t="str">
        <f t="shared" si="1"/>
        <v>AnticipatedSurcharge</v>
      </c>
    </row>
    <row r="20" spans="1:15" x14ac:dyDescent="0.25">
      <c r="A20" s="19" t="s">
        <v>35</v>
      </c>
      <c r="B20" s="19" t="s">
        <v>36</v>
      </c>
      <c r="C20" s="19" t="s">
        <v>44</v>
      </c>
      <c r="D20" s="20" t="s">
        <v>28</v>
      </c>
      <c r="E20" s="21"/>
      <c r="F20" s="22">
        <f t="shared" si="2"/>
        <v>0</v>
      </c>
      <c r="G20" s="23" t="str">
        <f t="shared" si="3"/>
        <v xml:space="preserve"> </v>
      </c>
      <c r="H20" s="22">
        <f t="shared" si="4"/>
        <v>0</v>
      </c>
      <c r="I20" s="24">
        <f t="shared" si="5"/>
        <v>0</v>
      </c>
      <c r="J20" s="20"/>
      <c r="K20" s="17" t="str">
        <f t="shared" si="0"/>
        <v xml:space="preserve"> </v>
      </c>
      <c r="L20" s="18" t="str">
        <f t="shared" si="6"/>
        <v xml:space="preserve"> </v>
      </c>
      <c r="M20" s="18" t="str">
        <f t="shared" si="7"/>
        <v xml:space="preserve"> </v>
      </c>
      <c r="N20" s="20"/>
      <c r="O20" t="str">
        <f t="shared" si="1"/>
        <v>AnticipatedSurcharge</v>
      </c>
    </row>
    <row r="21" spans="1:15" x14ac:dyDescent="0.25">
      <c r="A21" s="19" t="s">
        <v>35</v>
      </c>
      <c r="B21" s="19" t="s">
        <v>36</v>
      </c>
      <c r="C21" s="19" t="s">
        <v>45</v>
      </c>
      <c r="D21" s="20" t="s">
        <v>46</v>
      </c>
      <c r="E21" s="21"/>
      <c r="F21" s="22">
        <f t="shared" si="2"/>
        <v>0</v>
      </c>
      <c r="G21" s="23" t="str">
        <f t="shared" si="3"/>
        <v xml:space="preserve"> </v>
      </c>
      <c r="H21" s="22">
        <f t="shared" si="4"/>
        <v>0</v>
      </c>
      <c r="I21" s="24">
        <f t="shared" si="5"/>
        <v>0</v>
      </c>
      <c r="J21" s="20"/>
      <c r="K21" s="17" t="str">
        <f t="shared" si="0"/>
        <v xml:space="preserve"> </v>
      </c>
      <c r="L21" s="18" t="str">
        <f t="shared" si="6"/>
        <v xml:space="preserve"> </v>
      </c>
      <c r="M21" s="18" t="str">
        <f t="shared" si="7"/>
        <v xml:space="preserve"> </v>
      </c>
      <c r="N21" s="20"/>
      <c r="O21" t="str">
        <f t="shared" si="1"/>
        <v>AnticipatedCredit</v>
      </c>
    </row>
    <row r="22" spans="1:15" x14ac:dyDescent="0.25">
      <c r="A22" s="19" t="s">
        <v>35</v>
      </c>
      <c r="B22" s="19" t="s">
        <v>36</v>
      </c>
      <c r="C22" s="19" t="s">
        <v>47</v>
      </c>
      <c r="D22" s="20" t="s">
        <v>28</v>
      </c>
      <c r="E22" s="21"/>
      <c r="F22" s="22">
        <f t="shared" si="2"/>
        <v>0</v>
      </c>
      <c r="G22" s="23" t="str">
        <f t="shared" si="3"/>
        <v xml:space="preserve"> </v>
      </c>
      <c r="H22" s="22">
        <f t="shared" si="4"/>
        <v>0</v>
      </c>
      <c r="I22" s="24">
        <f t="shared" si="5"/>
        <v>0</v>
      </c>
      <c r="J22" s="20"/>
      <c r="K22" s="17" t="str">
        <f t="shared" si="0"/>
        <v xml:space="preserve"> </v>
      </c>
      <c r="L22" s="18" t="str">
        <f t="shared" si="6"/>
        <v xml:space="preserve"> </v>
      </c>
      <c r="M22" s="18" t="str">
        <f t="shared" si="7"/>
        <v xml:space="preserve"> </v>
      </c>
      <c r="N22" s="20"/>
      <c r="O22" t="str">
        <f t="shared" si="1"/>
        <v>AnticipatedSurcharge</v>
      </c>
    </row>
    <row r="23" spans="1:15" x14ac:dyDescent="0.25">
      <c r="A23" s="19" t="s">
        <v>35</v>
      </c>
      <c r="B23" s="19" t="s">
        <v>36</v>
      </c>
      <c r="C23" s="19" t="s">
        <v>48</v>
      </c>
      <c r="D23" s="20" t="s">
        <v>28</v>
      </c>
      <c r="E23" s="21"/>
      <c r="F23" s="22">
        <f t="shared" si="2"/>
        <v>0</v>
      </c>
      <c r="G23" s="23" t="str">
        <f t="shared" si="3"/>
        <v xml:space="preserve"> </v>
      </c>
      <c r="H23" s="22">
        <f t="shared" si="4"/>
        <v>0</v>
      </c>
      <c r="I23" s="24">
        <f t="shared" si="5"/>
        <v>0</v>
      </c>
      <c r="J23" s="20"/>
      <c r="K23" s="17" t="str">
        <f t="shared" si="0"/>
        <v xml:space="preserve"> </v>
      </c>
      <c r="L23" s="18" t="str">
        <f t="shared" si="6"/>
        <v xml:space="preserve"> </v>
      </c>
      <c r="M23" s="18" t="str">
        <f t="shared" si="7"/>
        <v xml:space="preserve"> </v>
      </c>
      <c r="N23" s="20"/>
      <c r="O23" t="str">
        <f t="shared" si="1"/>
        <v>AnticipatedSurcharge</v>
      </c>
    </row>
    <row r="24" spans="1:15" x14ac:dyDescent="0.25">
      <c r="A24" s="19" t="s">
        <v>21</v>
      </c>
      <c r="B24" s="19" t="s">
        <v>49</v>
      </c>
      <c r="C24" s="19" t="s">
        <v>50</v>
      </c>
      <c r="D24" s="20" t="s">
        <v>19</v>
      </c>
      <c r="E24" s="21"/>
      <c r="F24" s="22">
        <f t="shared" si="2"/>
        <v>0</v>
      </c>
      <c r="G24" s="23" t="str">
        <f t="shared" si="3"/>
        <v xml:space="preserve"> </v>
      </c>
      <c r="H24" s="22">
        <f t="shared" si="4"/>
        <v>0</v>
      </c>
      <c r="I24" s="24">
        <f t="shared" si="5"/>
        <v>0</v>
      </c>
      <c r="J24" s="20"/>
      <c r="K24" s="17" t="str">
        <f t="shared" si="0"/>
        <v xml:space="preserve"> </v>
      </c>
      <c r="L24" s="18" t="str">
        <f t="shared" si="6"/>
        <v xml:space="preserve"> </v>
      </c>
      <c r="M24" s="18" t="str">
        <f t="shared" si="7"/>
        <v xml:space="preserve"> </v>
      </c>
      <c r="N24" s="20"/>
      <c r="O24" t="str">
        <f t="shared" si="1"/>
        <v>Pending - FiledRev Req't</v>
      </c>
    </row>
    <row r="25" spans="1:15" x14ac:dyDescent="0.25">
      <c r="A25" s="19"/>
      <c r="B25" s="19"/>
      <c r="C25" s="19"/>
      <c r="D25" s="20"/>
      <c r="E25" s="21"/>
      <c r="F25" s="22">
        <f t="shared" si="2"/>
        <v>0</v>
      </c>
      <c r="G25" s="23" t="str">
        <f t="shared" si="3"/>
        <v xml:space="preserve"> </v>
      </c>
      <c r="H25" s="22">
        <f t="shared" si="4"/>
        <v>0</v>
      </c>
      <c r="I25" s="24">
        <f t="shared" si="5"/>
        <v>0</v>
      </c>
      <c r="J25" s="20"/>
      <c r="K25" s="17" t="str">
        <f t="shared" si="0"/>
        <v xml:space="preserve"> </v>
      </c>
      <c r="L25" s="18" t="str">
        <f t="shared" si="6"/>
        <v xml:space="preserve"> </v>
      </c>
      <c r="M25" s="18" t="str">
        <f t="shared" si="7"/>
        <v xml:space="preserve"> </v>
      </c>
      <c r="N25" s="20"/>
      <c r="O25" t="str">
        <f t="shared" si="1"/>
        <v/>
      </c>
    </row>
    <row r="26" spans="1:15" x14ac:dyDescent="0.25">
      <c r="A26" s="19"/>
      <c r="B26" s="19"/>
      <c r="C26" s="19"/>
      <c r="D26" s="20"/>
      <c r="E26" s="21"/>
      <c r="F26" s="22">
        <f t="shared" si="2"/>
        <v>0</v>
      </c>
      <c r="G26" s="23" t="str">
        <f t="shared" si="3"/>
        <v xml:space="preserve"> </v>
      </c>
      <c r="H26" s="22">
        <f t="shared" si="4"/>
        <v>0</v>
      </c>
      <c r="I26" s="24">
        <f t="shared" si="5"/>
        <v>0</v>
      </c>
      <c r="J26" s="20"/>
      <c r="K26" s="17" t="str">
        <f t="shared" si="0"/>
        <v xml:space="preserve"> </v>
      </c>
      <c r="L26" s="18" t="str">
        <f t="shared" si="6"/>
        <v xml:space="preserve"> </v>
      </c>
      <c r="M26" s="18" t="str">
        <f t="shared" si="7"/>
        <v xml:space="preserve"> </v>
      </c>
      <c r="N26" s="20"/>
      <c r="O26" t="str">
        <f t="shared" si="1"/>
        <v/>
      </c>
    </row>
    <row r="27" spans="1:15" x14ac:dyDescent="0.25">
      <c r="A27" s="19"/>
      <c r="B27" s="19"/>
      <c r="C27" s="19"/>
      <c r="D27" s="20"/>
      <c r="E27" s="21"/>
      <c r="F27" s="22">
        <f t="shared" si="2"/>
        <v>0</v>
      </c>
      <c r="G27" s="23" t="str">
        <f t="shared" si="3"/>
        <v xml:space="preserve"> </v>
      </c>
      <c r="H27" s="22">
        <f t="shared" si="4"/>
        <v>0</v>
      </c>
      <c r="I27" s="24">
        <f t="shared" si="5"/>
        <v>0</v>
      </c>
      <c r="J27" s="20"/>
      <c r="K27" s="17" t="str">
        <f t="shared" si="0"/>
        <v xml:space="preserve"> </v>
      </c>
      <c r="L27" s="18" t="str">
        <f t="shared" si="6"/>
        <v xml:space="preserve"> </v>
      </c>
      <c r="M27" s="18" t="str">
        <f t="shared" si="7"/>
        <v xml:space="preserve"> </v>
      </c>
      <c r="N27" s="20"/>
      <c r="O27" t="str">
        <f t="shared" si="1"/>
        <v/>
      </c>
    </row>
    <row r="28" spans="1:15" x14ac:dyDescent="0.25">
      <c r="A28" s="19"/>
      <c r="B28" s="19"/>
      <c r="C28" s="19"/>
      <c r="D28" s="20"/>
      <c r="E28" s="21"/>
      <c r="F28" s="22">
        <f t="shared" si="2"/>
        <v>0</v>
      </c>
      <c r="G28" s="23" t="str">
        <f t="shared" si="3"/>
        <v xml:space="preserve"> </v>
      </c>
      <c r="H28" s="22">
        <f t="shared" si="4"/>
        <v>0</v>
      </c>
      <c r="I28" s="24">
        <f t="shared" si="5"/>
        <v>0</v>
      </c>
      <c r="J28" s="20"/>
      <c r="K28" s="17" t="str">
        <f t="shared" si="0"/>
        <v xml:space="preserve"> </v>
      </c>
      <c r="L28" s="18" t="str">
        <f t="shared" si="6"/>
        <v xml:space="preserve"> </v>
      </c>
      <c r="M28" s="18" t="str">
        <f t="shared" si="7"/>
        <v xml:space="preserve"> </v>
      </c>
      <c r="N28" s="20"/>
      <c r="O28" t="str">
        <f t="shared" si="1"/>
        <v/>
      </c>
    </row>
    <row r="29" spans="1:15" x14ac:dyDescent="0.25">
      <c r="A29" s="19"/>
      <c r="B29" s="19"/>
      <c r="C29" s="19"/>
      <c r="D29" s="20"/>
      <c r="E29" s="21"/>
      <c r="F29" s="22">
        <f t="shared" si="2"/>
        <v>0</v>
      </c>
      <c r="G29" s="23" t="str">
        <f t="shared" si="3"/>
        <v xml:space="preserve"> </v>
      </c>
      <c r="H29" s="22">
        <f t="shared" si="4"/>
        <v>0</v>
      </c>
      <c r="I29" s="24">
        <f t="shared" si="5"/>
        <v>0</v>
      </c>
      <c r="J29" s="20"/>
      <c r="K29" s="17" t="str">
        <f t="shared" si="0"/>
        <v xml:space="preserve"> </v>
      </c>
      <c r="L29" s="18" t="str">
        <f t="shared" si="6"/>
        <v xml:space="preserve"> </v>
      </c>
      <c r="M29" s="18" t="str">
        <f t="shared" si="7"/>
        <v xml:space="preserve"> </v>
      </c>
      <c r="N29" s="20"/>
      <c r="O29" t="str">
        <f t="shared" si="1"/>
        <v/>
      </c>
    </row>
    <row r="30" spans="1:15" x14ac:dyDescent="0.25">
      <c r="A30" s="19"/>
      <c r="B30" s="19"/>
      <c r="C30" s="19"/>
      <c r="D30" s="20"/>
      <c r="E30" s="21"/>
      <c r="F30" s="22">
        <f t="shared" si="2"/>
        <v>0</v>
      </c>
      <c r="G30" s="23" t="str">
        <f t="shared" si="3"/>
        <v xml:space="preserve"> </v>
      </c>
      <c r="H30" s="22">
        <f t="shared" si="4"/>
        <v>0</v>
      </c>
      <c r="I30" s="24">
        <f t="shared" si="5"/>
        <v>0</v>
      </c>
      <c r="J30" s="20"/>
      <c r="K30" s="17" t="str">
        <f t="shared" si="0"/>
        <v xml:space="preserve"> </v>
      </c>
      <c r="L30" s="18" t="str">
        <f t="shared" si="6"/>
        <v xml:space="preserve"> </v>
      </c>
      <c r="M30" s="18" t="str">
        <f t="shared" si="7"/>
        <v xml:space="preserve"> </v>
      </c>
      <c r="N30" s="20"/>
      <c r="O30" t="str">
        <f t="shared" si="1"/>
        <v/>
      </c>
    </row>
    <row r="31" spans="1:15" x14ac:dyDescent="0.25">
      <c r="A31" s="19"/>
      <c r="B31" s="19"/>
      <c r="C31" s="19"/>
      <c r="D31" s="20"/>
      <c r="E31" s="21"/>
      <c r="F31" s="22">
        <f t="shared" si="2"/>
        <v>0</v>
      </c>
      <c r="G31" s="23" t="str">
        <f t="shared" si="3"/>
        <v xml:space="preserve"> </v>
      </c>
      <c r="H31" s="22">
        <f t="shared" si="4"/>
        <v>0</v>
      </c>
      <c r="I31" s="24">
        <f t="shared" si="5"/>
        <v>0</v>
      </c>
      <c r="J31" s="20"/>
      <c r="K31" s="17" t="str">
        <f t="shared" si="0"/>
        <v xml:space="preserve"> </v>
      </c>
      <c r="L31" s="18" t="str">
        <f t="shared" si="6"/>
        <v xml:space="preserve"> </v>
      </c>
      <c r="M31" s="18" t="str">
        <f t="shared" si="7"/>
        <v xml:space="preserve"> </v>
      </c>
      <c r="N31" s="20"/>
      <c r="O31" t="str">
        <f t="shared" si="1"/>
        <v/>
      </c>
    </row>
    <row r="32" spans="1:15" x14ac:dyDescent="0.25">
      <c r="A32" s="19"/>
      <c r="B32" s="19"/>
      <c r="C32" s="19"/>
      <c r="D32" s="20"/>
      <c r="E32" s="21"/>
      <c r="F32" s="22">
        <f t="shared" si="2"/>
        <v>0</v>
      </c>
      <c r="G32" s="23" t="str">
        <f t="shared" si="3"/>
        <v xml:space="preserve"> </v>
      </c>
      <c r="H32" s="22">
        <f t="shared" si="4"/>
        <v>0</v>
      </c>
      <c r="I32" s="24">
        <f t="shared" si="5"/>
        <v>0</v>
      </c>
      <c r="J32" s="20"/>
      <c r="K32" s="17" t="str">
        <f t="shared" si="0"/>
        <v xml:space="preserve"> </v>
      </c>
      <c r="L32" s="18" t="str">
        <f t="shared" si="6"/>
        <v xml:space="preserve"> </v>
      </c>
      <c r="M32" s="18" t="str">
        <f t="shared" si="7"/>
        <v xml:space="preserve"> </v>
      </c>
      <c r="N32" s="20"/>
      <c r="O32" t="str">
        <f t="shared" si="1"/>
        <v/>
      </c>
    </row>
    <row r="33" spans="1:15" x14ac:dyDescent="0.25">
      <c r="A33" s="19"/>
      <c r="B33" s="19"/>
      <c r="C33" s="19"/>
      <c r="D33" s="20"/>
      <c r="E33" s="21"/>
      <c r="F33" s="22">
        <f t="shared" si="2"/>
        <v>0</v>
      </c>
      <c r="G33" s="23" t="str">
        <f t="shared" si="3"/>
        <v xml:space="preserve"> </v>
      </c>
      <c r="H33" s="22">
        <f t="shared" si="4"/>
        <v>0</v>
      </c>
      <c r="I33" s="24">
        <f t="shared" si="5"/>
        <v>0</v>
      </c>
      <c r="J33" s="20"/>
      <c r="K33" s="17" t="str">
        <f t="shared" si="0"/>
        <v xml:space="preserve"> </v>
      </c>
      <c r="L33" s="18" t="str">
        <f t="shared" si="6"/>
        <v xml:space="preserve"> </v>
      </c>
      <c r="M33" s="18" t="str">
        <f t="shared" si="7"/>
        <v xml:space="preserve"> </v>
      </c>
      <c r="N33" s="20"/>
      <c r="O33" t="str">
        <f t="shared" si="1"/>
        <v/>
      </c>
    </row>
    <row r="34" spans="1:15" x14ac:dyDescent="0.25">
      <c r="A34" s="19"/>
      <c r="B34" s="19"/>
      <c r="C34" s="19"/>
      <c r="D34" s="20"/>
      <c r="E34" s="21"/>
      <c r="F34" s="22">
        <f t="shared" si="2"/>
        <v>0</v>
      </c>
      <c r="G34" s="23" t="str">
        <f t="shared" si="3"/>
        <v xml:space="preserve"> </v>
      </c>
      <c r="H34" s="22">
        <f t="shared" si="4"/>
        <v>0</v>
      </c>
      <c r="I34" s="24">
        <f t="shared" si="5"/>
        <v>0</v>
      </c>
      <c r="J34" s="20"/>
      <c r="K34" s="17" t="str">
        <f t="shared" si="0"/>
        <v xml:space="preserve"> </v>
      </c>
      <c r="L34" s="18" t="str">
        <f t="shared" si="6"/>
        <v xml:space="preserve"> </v>
      </c>
      <c r="M34" s="18" t="str">
        <f t="shared" si="7"/>
        <v xml:space="preserve"> </v>
      </c>
      <c r="N34" s="20"/>
      <c r="O34" t="str">
        <f t="shared" si="1"/>
        <v/>
      </c>
    </row>
    <row r="35" spans="1:15" x14ac:dyDescent="0.25">
      <c r="A35" s="19"/>
      <c r="B35" s="19"/>
      <c r="C35" s="19"/>
      <c r="D35" s="20"/>
      <c r="E35" s="21"/>
      <c r="F35" s="22">
        <f t="shared" si="2"/>
        <v>0</v>
      </c>
      <c r="G35" s="23" t="str">
        <f t="shared" si="3"/>
        <v xml:space="preserve"> </v>
      </c>
      <c r="H35" s="22">
        <f t="shared" si="4"/>
        <v>0</v>
      </c>
      <c r="I35" s="24">
        <f t="shared" si="5"/>
        <v>0</v>
      </c>
      <c r="J35" s="20"/>
      <c r="K35" s="17" t="str">
        <f t="shared" si="0"/>
        <v xml:space="preserve"> </v>
      </c>
      <c r="L35" s="18" t="str">
        <f t="shared" si="6"/>
        <v xml:space="preserve"> </v>
      </c>
      <c r="M35" s="18" t="str">
        <f t="shared" si="7"/>
        <v xml:space="preserve"> </v>
      </c>
      <c r="N35" s="20"/>
      <c r="O35" t="str">
        <f t="shared" si="1"/>
        <v/>
      </c>
    </row>
    <row r="36" spans="1:15" x14ac:dyDescent="0.25">
      <c r="A36" s="19"/>
      <c r="B36" s="19"/>
      <c r="C36" s="19"/>
      <c r="D36" s="20"/>
      <c r="E36" s="21"/>
      <c r="F36" s="22">
        <f t="shared" si="2"/>
        <v>0</v>
      </c>
      <c r="G36" s="23" t="str">
        <f t="shared" si="3"/>
        <v xml:space="preserve"> </v>
      </c>
      <c r="H36" s="22">
        <f t="shared" si="4"/>
        <v>0</v>
      </c>
      <c r="I36" s="24">
        <f t="shared" si="5"/>
        <v>0</v>
      </c>
      <c r="J36" s="20"/>
      <c r="K36" s="17" t="str">
        <f t="shared" si="0"/>
        <v xml:space="preserve"> </v>
      </c>
      <c r="L36" s="18" t="str">
        <f t="shared" si="6"/>
        <v xml:space="preserve"> </v>
      </c>
      <c r="M36" s="18" t="str">
        <f t="shared" si="7"/>
        <v xml:space="preserve"> </v>
      </c>
      <c r="N36" s="20"/>
      <c r="O36" t="str">
        <f t="shared" si="1"/>
        <v/>
      </c>
    </row>
    <row r="37" spans="1:15" x14ac:dyDescent="0.25">
      <c r="A37" s="19"/>
      <c r="B37" s="19"/>
      <c r="C37" s="19"/>
      <c r="D37" s="20"/>
      <c r="E37" s="21"/>
      <c r="F37" s="22">
        <f t="shared" si="2"/>
        <v>0</v>
      </c>
      <c r="G37" s="23" t="str">
        <f t="shared" si="3"/>
        <v xml:space="preserve"> </v>
      </c>
      <c r="H37" s="22">
        <f t="shared" si="4"/>
        <v>0</v>
      </c>
      <c r="I37" s="24">
        <f t="shared" si="5"/>
        <v>0</v>
      </c>
      <c r="J37" s="20"/>
      <c r="K37" s="17" t="str">
        <f t="shared" si="0"/>
        <v xml:space="preserve"> </v>
      </c>
      <c r="L37" s="18" t="str">
        <f t="shared" si="6"/>
        <v xml:space="preserve"> </v>
      </c>
      <c r="M37" s="18" t="str">
        <f t="shared" si="7"/>
        <v xml:space="preserve"> </v>
      </c>
      <c r="N37" s="20"/>
      <c r="O37" t="str">
        <f t="shared" si="1"/>
        <v/>
      </c>
    </row>
    <row r="38" spans="1:15" x14ac:dyDescent="0.25">
      <c r="A38" s="19"/>
      <c r="B38" s="19"/>
      <c r="C38" s="19"/>
      <c r="D38" s="20"/>
      <c r="E38" s="21"/>
      <c r="F38" s="22">
        <f t="shared" si="2"/>
        <v>0</v>
      </c>
      <c r="G38" s="23" t="str">
        <f t="shared" si="3"/>
        <v xml:space="preserve"> </v>
      </c>
      <c r="H38" s="22">
        <f t="shared" si="4"/>
        <v>0</v>
      </c>
      <c r="I38" s="24">
        <f t="shared" si="5"/>
        <v>0</v>
      </c>
      <c r="J38" s="20"/>
      <c r="K38" s="17" t="str">
        <f t="shared" si="0"/>
        <v xml:space="preserve"> </v>
      </c>
      <c r="L38" s="18" t="str">
        <f t="shared" si="6"/>
        <v xml:space="preserve"> </v>
      </c>
      <c r="M38" s="18" t="str">
        <f t="shared" si="7"/>
        <v xml:space="preserve"> </v>
      </c>
      <c r="N38" s="20"/>
      <c r="O38" t="str">
        <f t="shared" si="1"/>
        <v/>
      </c>
    </row>
    <row r="39" spans="1:15" x14ac:dyDescent="0.25">
      <c r="A39" s="19"/>
      <c r="B39" s="19"/>
      <c r="C39" s="19"/>
      <c r="D39" s="20"/>
      <c r="E39" s="21"/>
      <c r="F39" s="22">
        <f t="shared" si="2"/>
        <v>0</v>
      </c>
      <c r="G39" s="23" t="str">
        <f t="shared" si="3"/>
        <v xml:space="preserve"> </v>
      </c>
      <c r="H39" s="22">
        <f t="shared" si="4"/>
        <v>0</v>
      </c>
      <c r="I39" s="24">
        <f t="shared" si="5"/>
        <v>0</v>
      </c>
      <c r="J39" s="20"/>
      <c r="K39" s="17" t="str">
        <f t="shared" si="0"/>
        <v xml:space="preserve"> </v>
      </c>
      <c r="L39" s="18" t="str">
        <f t="shared" si="6"/>
        <v xml:space="preserve"> </v>
      </c>
      <c r="M39" s="18" t="str">
        <f t="shared" si="7"/>
        <v xml:space="preserve"> </v>
      </c>
      <c r="N39" s="20"/>
      <c r="O39" t="str">
        <f t="shared" si="1"/>
        <v/>
      </c>
    </row>
    <row r="40" spans="1:15" x14ac:dyDescent="0.25">
      <c r="A40" s="19"/>
      <c r="B40" s="19"/>
      <c r="C40" s="19"/>
      <c r="D40" s="20"/>
      <c r="E40" s="21"/>
      <c r="F40" s="22">
        <f t="shared" si="2"/>
        <v>0</v>
      </c>
      <c r="G40" s="23" t="str">
        <f t="shared" si="3"/>
        <v xml:space="preserve"> </v>
      </c>
      <c r="H40" s="22">
        <f t="shared" si="4"/>
        <v>0</v>
      </c>
      <c r="I40" s="24">
        <f t="shared" si="5"/>
        <v>0</v>
      </c>
      <c r="J40" s="20"/>
      <c r="K40" s="17" t="str">
        <f t="shared" si="0"/>
        <v xml:space="preserve"> </v>
      </c>
      <c r="L40" s="18" t="str">
        <f t="shared" si="6"/>
        <v xml:space="preserve"> </v>
      </c>
      <c r="M40" s="18" t="str">
        <f t="shared" si="7"/>
        <v xml:space="preserve"> </v>
      </c>
      <c r="N40" s="20"/>
      <c r="O40" t="str">
        <f t="shared" si="1"/>
        <v/>
      </c>
    </row>
    <row r="41" spans="1:15" x14ac:dyDescent="0.25">
      <c r="A41" s="19"/>
      <c r="B41" s="19"/>
      <c r="C41" s="19"/>
      <c r="D41" s="20"/>
      <c r="E41" s="21"/>
      <c r="F41" s="22">
        <f t="shared" si="2"/>
        <v>0</v>
      </c>
      <c r="G41" s="23" t="str">
        <f t="shared" si="3"/>
        <v xml:space="preserve"> </v>
      </c>
      <c r="H41" s="22">
        <f t="shared" si="4"/>
        <v>0</v>
      </c>
      <c r="I41" s="24">
        <f t="shared" si="5"/>
        <v>0</v>
      </c>
      <c r="J41" s="20"/>
      <c r="K41" s="17" t="str">
        <f t="shared" si="0"/>
        <v xml:space="preserve"> </v>
      </c>
      <c r="L41" s="18" t="str">
        <f t="shared" si="6"/>
        <v xml:space="preserve"> </v>
      </c>
      <c r="M41" s="18" t="str">
        <f t="shared" si="7"/>
        <v xml:space="preserve"> </v>
      </c>
      <c r="N41" s="20"/>
      <c r="O41" t="str">
        <f t="shared" si="1"/>
        <v/>
      </c>
    </row>
    <row r="42" spans="1:15" x14ac:dyDescent="0.25">
      <c r="A42" s="19"/>
      <c r="B42" s="19"/>
      <c r="C42" s="19"/>
      <c r="D42" s="20"/>
      <c r="E42" s="21"/>
      <c r="F42" s="22">
        <f t="shared" si="2"/>
        <v>0</v>
      </c>
      <c r="G42" s="23" t="str">
        <f t="shared" si="3"/>
        <v xml:space="preserve"> </v>
      </c>
      <c r="H42" s="22">
        <f t="shared" si="4"/>
        <v>0</v>
      </c>
      <c r="I42" s="24">
        <f t="shared" si="5"/>
        <v>0</v>
      </c>
      <c r="J42" s="20"/>
      <c r="K42" s="17" t="str">
        <f t="shared" si="0"/>
        <v xml:space="preserve"> </v>
      </c>
      <c r="L42" s="18" t="str">
        <f t="shared" si="6"/>
        <v xml:space="preserve"> </v>
      </c>
      <c r="M42" s="18" t="str">
        <f t="shared" si="7"/>
        <v xml:space="preserve"> </v>
      </c>
      <c r="N42" s="20"/>
      <c r="O42" t="str">
        <f t="shared" si="1"/>
        <v/>
      </c>
    </row>
    <row r="43" spans="1:15" x14ac:dyDescent="0.25">
      <c r="A43" s="19"/>
      <c r="B43" s="19"/>
      <c r="C43" s="19"/>
      <c r="D43" s="20"/>
      <c r="E43" s="21"/>
      <c r="F43" s="22">
        <f t="shared" si="2"/>
        <v>0</v>
      </c>
      <c r="G43" s="23" t="str">
        <f t="shared" si="3"/>
        <v xml:space="preserve"> </v>
      </c>
      <c r="H43" s="22">
        <f t="shared" si="4"/>
        <v>0</v>
      </c>
      <c r="I43" s="24">
        <f t="shared" si="5"/>
        <v>0</v>
      </c>
      <c r="J43" s="20"/>
      <c r="K43" s="17" t="str">
        <f t="shared" si="0"/>
        <v xml:space="preserve"> </v>
      </c>
      <c r="L43" s="18" t="str">
        <f t="shared" si="6"/>
        <v xml:space="preserve"> </v>
      </c>
      <c r="M43" s="18" t="str">
        <f t="shared" si="7"/>
        <v xml:space="preserve"> </v>
      </c>
      <c r="N43" s="20"/>
      <c r="O43" t="str">
        <f t="shared" si="1"/>
        <v/>
      </c>
    </row>
    <row r="44" spans="1:15" x14ac:dyDescent="0.25">
      <c r="A44" s="19"/>
      <c r="B44" s="19"/>
      <c r="C44" s="19"/>
      <c r="D44" s="20"/>
      <c r="E44" s="21"/>
      <c r="F44" s="22">
        <f t="shared" si="2"/>
        <v>0</v>
      </c>
      <c r="G44" s="23" t="str">
        <f t="shared" si="3"/>
        <v xml:space="preserve"> </v>
      </c>
      <c r="H44" s="22">
        <f t="shared" si="4"/>
        <v>0</v>
      </c>
      <c r="I44" s="24">
        <f t="shared" si="5"/>
        <v>0</v>
      </c>
      <c r="J44" s="20"/>
      <c r="K44" s="17" t="str">
        <f t="shared" si="0"/>
        <v xml:space="preserve"> </v>
      </c>
      <c r="L44" s="18" t="str">
        <f t="shared" si="6"/>
        <v xml:space="preserve"> </v>
      </c>
      <c r="M44" s="18" t="str">
        <f t="shared" si="7"/>
        <v xml:space="preserve"> </v>
      </c>
      <c r="N44" s="20"/>
      <c r="O44" t="str">
        <f t="shared" si="1"/>
        <v/>
      </c>
    </row>
    <row r="45" spans="1:15" x14ac:dyDescent="0.25">
      <c r="A45" s="19"/>
      <c r="B45" s="19"/>
      <c r="C45" s="19"/>
      <c r="D45" s="20"/>
      <c r="E45" s="21"/>
      <c r="F45" s="22">
        <f t="shared" si="2"/>
        <v>0</v>
      </c>
      <c r="G45" s="23" t="str">
        <f t="shared" si="3"/>
        <v xml:space="preserve"> </v>
      </c>
      <c r="H45" s="22">
        <f t="shared" si="4"/>
        <v>0</v>
      </c>
      <c r="I45" s="24">
        <f t="shared" si="5"/>
        <v>0</v>
      </c>
      <c r="J45" s="20"/>
      <c r="K45" s="17" t="str">
        <f t="shared" si="0"/>
        <v xml:space="preserve"> </v>
      </c>
      <c r="L45" s="18" t="str">
        <f t="shared" si="6"/>
        <v xml:space="preserve"> </v>
      </c>
      <c r="M45" s="18" t="str">
        <f t="shared" si="7"/>
        <v xml:space="preserve"> </v>
      </c>
      <c r="N45" s="20"/>
      <c r="O45" t="str">
        <f t="shared" si="1"/>
        <v/>
      </c>
    </row>
    <row r="46" spans="1:15" x14ac:dyDescent="0.25">
      <c r="A46" s="19"/>
      <c r="B46" s="19"/>
      <c r="C46" s="19"/>
      <c r="D46" s="20"/>
      <c r="E46" s="21"/>
      <c r="F46" s="22">
        <f t="shared" si="2"/>
        <v>0</v>
      </c>
      <c r="G46" s="23" t="str">
        <f t="shared" si="3"/>
        <v xml:space="preserve"> </v>
      </c>
      <c r="H46" s="22">
        <f t="shared" si="4"/>
        <v>0</v>
      </c>
      <c r="I46" s="24">
        <f t="shared" si="5"/>
        <v>0</v>
      </c>
      <c r="J46" s="20"/>
      <c r="K46" s="17" t="str">
        <f t="shared" si="0"/>
        <v xml:space="preserve"> </v>
      </c>
      <c r="L46" s="18" t="str">
        <f t="shared" si="6"/>
        <v xml:space="preserve"> </v>
      </c>
      <c r="M46" s="18" t="str">
        <f t="shared" si="7"/>
        <v xml:space="preserve"> </v>
      </c>
      <c r="N46" s="20"/>
      <c r="O46" t="str">
        <f t="shared" si="1"/>
        <v/>
      </c>
    </row>
    <row r="47" spans="1:15" x14ac:dyDescent="0.25">
      <c r="A47" s="19"/>
      <c r="B47" s="19"/>
      <c r="C47" s="19"/>
      <c r="D47" s="20"/>
      <c r="E47" s="21"/>
      <c r="F47" s="22">
        <f t="shared" si="2"/>
        <v>0</v>
      </c>
      <c r="G47" s="23" t="str">
        <f t="shared" si="3"/>
        <v xml:space="preserve"> </v>
      </c>
      <c r="H47" s="22">
        <f t="shared" si="4"/>
        <v>0</v>
      </c>
      <c r="I47" s="24">
        <f t="shared" si="5"/>
        <v>0</v>
      </c>
      <c r="J47" s="20"/>
      <c r="K47" s="17" t="str">
        <f t="shared" si="0"/>
        <v xml:space="preserve"> </v>
      </c>
      <c r="L47" s="18" t="str">
        <f t="shared" si="6"/>
        <v xml:space="preserve"> </v>
      </c>
      <c r="M47" s="18" t="str">
        <f t="shared" si="7"/>
        <v xml:space="preserve"> </v>
      </c>
      <c r="N47" s="20"/>
      <c r="O47" t="str">
        <f t="shared" si="1"/>
        <v/>
      </c>
    </row>
    <row r="48" spans="1:15" x14ac:dyDescent="0.25">
      <c r="A48" s="19"/>
      <c r="B48" s="19"/>
      <c r="C48" s="19"/>
      <c r="D48" s="20"/>
      <c r="E48" s="21"/>
      <c r="F48" s="22">
        <f t="shared" si="2"/>
        <v>0</v>
      </c>
      <c r="G48" s="23" t="str">
        <f t="shared" si="3"/>
        <v xml:space="preserve"> </v>
      </c>
      <c r="H48" s="22">
        <f t="shared" si="4"/>
        <v>0</v>
      </c>
      <c r="I48" s="24">
        <f t="shared" si="5"/>
        <v>0</v>
      </c>
      <c r="J48" s="20"/>
      <c r="K48" s="17" t="str">
        <f t="shared" si="0"/>
        <v xml:space="preserve"> </v>
      </c>
      <c r="L48" s="18" t="str">
        <f t="shared" si="6"/>
        <v xml:space="preserve"> </v>
      </c>
      <c r="M48" s="18" t="str">
        <f t="shared" si="7"/>
        <v xml:space="preserve"> </v>
      </c>
      <c r="N48" s="20"/>
      <c r="O48" t="str">
        <f t="shared" si="1"/>
        <v/>
      </c>
    </row>
    <row r="49" spans="1:15" x14ac:dyDescent="0.25">
      <c r="A49" s="19"/>
      <c r="B49" s="19"/>
      <c r="C49" s="19"/>
      <c r="D49" s="20"/>
      <c r="E49" s="21"/>
      <c r="F49" s="22">
        <f t="shared" si="2"/>
        <v>0</v>
      </c>
      <c r="G49" s="23" t="str">
        <f t="shared" si="3"/>
        <v xml:space="preserve"> </v>
      </c>
      <c r="H49" s="22">
        <f t="shared" si="4"/>
        <v>0</v>
      </c>
      <c r="I49" s="24">
        <f t="shared" si="5"/>
        <v>0</v>
      </c>
      <c r="J49" s="20"/>
      <c r="K49" s="17" t="str">
        <f t="shared" si="0"/>
        <v xml:space="preserve"> </v>
      </c>
      <c r="L49" s="18" t="str">
        <f t="shared" si="6"/>
        <v xml:space="preserve"> </v>
      </c>
      <c r="M49" s="18" t="str">
        <f t="shared" si="7"/>
        <v xml:space="preserve"> </v>
      </c>
      <c r="N49" s="20"/>
      <c r="O49" t="str">
        <f t="shared" si="1"/>
        <v/>
      </c>
    </row>
    <row r="50" spans="1:15" x14ac:dyDescent="0.25">
      <c r="A50" s="19"/>
      <c r="B50" s="19"/>
      <c r="C50" s="19"/>
      <c r="D50" s="20"/>
      <c r="E50" s="21"/>
      <c r="F50" s="22">
        <f t="shared" si="2"/>
        <v>0</v>
      </c>
      <c r="G50" s="23" t="str">
        <f t="shared" si="3"/>
        <v xml:space="preserve"> </v>
      </c>
      <c r="H50" s="22">
        <f t="shared" si="4"/>
        <v>0</v>
      </c>
      <c r="I50" s="24">
        <f t="shared" si="5"/>
        <v>0</v>
      </c>
      <c r="J50" s="20"/>
      <c r="K50" s="17" t="str">
        <f t="shared" si="0"/>
        <v xml:space="preserve"> </v>
      </c>
      <c r="L50" s="18" t="str">
        <f t="shared" si="6"/>
        <v xml:space="preserve"> </v>
      </c>
      <c r="M50" s="18" t="str">
        <f t="shared" si="7"/>
        <v xml:space="preserve"> </v>
      </c>
      <c r="N50" s="20"/>
      <c r="O50" t="str">
        <f t="shared" si="1"/>
        <v/>
      </c>
    </row>
    <row r="51" spans="1:15" x14ac:dyDescent="0.25">
      <c r="A51" s="26" t="s">
        <v>51</v>
      </c>
      <c r="B51" s="26" t="s">
        <v>51</v>
      </c>
      <c r="C51" s="26" t="s">
        <v>51</v>
      </c>
      <c r="D51" s="26" t="s">
        <v>51</v>
      </c>
      <c r="E51" s="26" t="s">
        <v>51</v>
      </c>
      <c r="F51" s="26" t="s">
        <v>51</v>
      </c>
      <c r="G51" s="26" t="s">
        <v>51</v>
      </c>
      <c r="H51" s="26" t="s">
        <v>51</v>
      </c>
      <c r="I51" s="26" t="s">
        <v>51</v>
      </c>
      <c r="J51" s="26" t="s">
        <v>51</v>
      </c>
      <c r="K51" s="26" t="s">
        <v>51</v>
      </c>
      <c r="L51" s="26" t="s">
        <v>51</v>
      </c>
      <c r="M51" s="26" t="s">
        <v>51</v>
      </c>
      <c r="N51" s="26" t="s">
        <v>51</v>
      </c>
      <c r="O51" s="26" t="s">
        <v>51</v>
      </c>
    </row>
  </sheetData>
  <pageMargins left="0.7" right="0.7" top="0.75" bottom="0.75" header="0.3" footer="0.3"/>
  <pageSetup scale="5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GRCx.xlsx]Input'!#REF!</xm:f>
          </x14:formula1>
          <xm:sqref>A14:A23 A25 D14:D25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Tracker\[Bakersfield Rates Bill Calculator_2021 GRC.xlsx]Input'!#REF!</xm:f>
          </x14:formula1>
          <xm:sqref>D8:D11 A13 A8:A11</xm:sqref>
        </x14:dataValidation>
        <x14:dataValidation type="list" allowBlank="1" showInputMessage="1" showErrorMessage="1">
          <x14:formula1>
            <xm:f>'F:\Rates\COMPLIANCE REQUIREMENTS\02 Feb.1 - Q4 Affordability Bill Tracker - MAIN\01 Nov.1 - Q4 Affordability Bill Tracker\[Bakersfield Rates Bill Calculator_2021 GRC_.xlsx]Input'!#REF!</xm:f>
          </x14:formula1>
          <xm:sqref>D5:D7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Tracker\[Willows Rates Bill Calculator_2021 GRC.xlsx]Input'!#REF!</xm:f>
          </x14:formula1>
          <xm:sqref>D12:D13 D26:D50</xm:sqref>
        </x14:dataValidation>
        <x14:dataValidation type="list" allowBlank="1" showInputMessage="1" showErrorMessage="1">
          <x14:formula1>
            <xm:f>'F:\Rates\COMPLIANCE REQUIREMENTS\02 Feb.1 - Q4 Affordability Bill Tracker - MAIN\02 Feb.1 - Q1 Affordability Bill Tracker\[Willows Rates Bill Calculator_2021 GRC.xlsx]Input'!#REF!</xm:f>
          </x14:formula1>
          <xm:sqref>A4:A7 A12 A26:A50 A24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22</vt:i4>
      </vt:variant>
    </vt:vector>
  </HeadingPairs>
  <TitlesOfParts>
    <vt:vector size="44" baseType="lpstr">
      <vt:lpstr>BKD_Rev Req't_yrs 1-3</vt:lpstr>
      <vt:lpstr>BAR_Rev Req't_yrs 1-3</vt:lpstr>
      <vt:lpstr>BG_Rev Req't_yrs 1-3</vt:lpstr>
      <vt:lpstr>CH_Rev Req't_yrs 1-3</vt:lpstr>
      <vt:lpstr>DIX_Rev Req't_yrs 1-3</vt:lpstr>
      <vt:lpstr>DOM_Rev Req't_yrs 1-3</vt:lpstr>
      <vt:lpstr>ELA_Rev Req't_yrs 1-3</vt:lpstr>
      <vt:lpstr>HR_Rev Req't_yrs 1-3</vt:lpstr>
      <vt:lpstr>KRV_Rev Req't_yrs 1-3</vt:lpstr>
      <vt:lpstr>LIV_Rev Req't_yrs 1-3</vt:lpstr>
      <vt:lpstr>LAS_Rev Req't_yrs 1-3</vt:lpstr>
      <vt:lpstr>LAR Rev Req't_yrs 1-3</vt:lpstr>
      <vt:lpstr>PVP Rev Req't_yrs 1-3</vt:lpstr>
      <vt:lpstr>MRL_Rev Req't_yrs 1-3</vt:lpstr>
      <vt:lpstr>ORO_Rev Req't_yrs 1-3</vt:lpstr>
      <vt:lpstr>SVR_Rev Req't_yrs 1-3</vt:lpstr>
      <vt:lpstr>SEL_Rev Req't_yrs 1-3</vt:lpstr>
      <vt:lpstr>STK_Rev Req't_yrs 1-3</vt:lpstr>
      <vt:lpstr>TRV_Rev Req't_yrs 1-3</vt:lpstr>
      <vt:lpstr>VIS_Rev Req't_yrs 1-3</vt:lpstr>
      <vt:lpstr>WLK_Rev Req't_yrs 1-3</vt:lpstr>
      <vt:lpstr>WIL_Rev Req't_yrs 1-3</vt:lpstr>
      <vt:lpstr>'BAR_Rev Req''t_yrs 1-3'!Print_Area</vt:lpstr>
      <vt:lpstr>'BG_Rev Req''t_yrs 1-3'!Print_Area</vt:lpstr>
      <vt:lpstr>'BKD_Rev Req''t_yrs 1-3'!Print_Area</vt:lpstr>
      <vt:lpstr>'CH_Rev Req''t_yrs 1-3'!Print_Area</vt:lpstr>
      <vt:lpstr>'DIX_Rev Req''t_yrs 1-3'!Print_Area</vt:lpstr>
      <vt:lpstr>'DOM_Rev Req''t_yrs 1-3'!Print_Area</vt:lpstr>
      <vt:lpstr>'ELA_Rev Req''t_yrs 1-3'!Print_Area</vt:lpstr>
      <vt:lpstr>'HR_Rev Req''t_yrs 1-3'!Print_Area</vt:lpstr>
      <vt:lpstr>'KRV_Rev Req''t_yrs 1-3'!Print_Area</vt:lpstr>
      <vt:lpstr>'LAR Rev Req''t_yrs 1-3'!Print_Area</vt:lpstr>
      <vt:lpstr>'LAS_Rev Req''t_yrs 1-3'!Print_Area</vt:lpstr>
      <vt:lpstr>'LIV_Rev Req''t_yrs 1-3'!Print_Area</vt:lpstr>
      <vt:lpstr>'MRL_Rev Req''t_yrs 1-3'!Print_Area</vt:lpstr>
      <vt:lpstr>'ORO_Rev Req''t_yrs 1-3'!Print_Area</vt:lpstr>
      <vt:lpstr>'PVP Rev Req''t_yrs 1-3'!Print_Area</vt:lpstr>
      <vt:lpstr>'SEL_Rev Req''t_yrs 1-3'!Print_Area</vt:lpstr>
      <vt:lpstr>'STK_Rev Req''t_yrs 1-3'!Print_Area</vt:lpstr>
      <vt:lpstr>'SVR_Rev Req''t_yrs 1-3'!Print_Area</vt:lpstr>
      <vt:lpstr>'TRV_Rev Req''t_yrs 1-3'!Print_Area</vt:lpstr>
      <vt:lpstr>'VIS_Rev Req''t_yrs 1-3'!Print_Area</vt:lpstr>
      <vt:lpstr>'WIL_Rev Req''t_yrs 1-3'!Print_Area</vt:lpstr>
      <vt:lpstr>'WLK_Rev Req''t_yrs 1-3'!Print_Area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Singh, Melody</cp:lastModifiedBy>
  <dcterms:created xsi:type="dcterms:W3CDTF">2023-02-01T20:01:15Z</dcterms:created>
  <dcterms:modified xsi:type="dcterms:W3CDTF">2023-02-01T21:22:27Z</dcterms:modified>
</cp:coreProperties>
</file>